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D551" lockStructure="1"/>
  <bookViews>
    <workbookView xWindow="0" yWindow="0" windowWidth="28800" windowHeight="12300" tabRatio="741"/>
  </bookViews>
  <sheets>
    <sheet name="VALORACIÓN ESPECIALISTAS" sheetId="1" r:id="rId1"/>
    <sheet name="ACTIVIDADES VALORACIÓ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C44" i="1" l="1"/>
  <c r="D44" i="1"/>
  <c r="E44" i="1"/>
  <c r="E25" i="1"/>
  <c r="D25" i="1"/>
  <c r="C25" i="1"/>
  <c r="E27" i="1" l="1"/>
  <c r="E28" i="1" s="1"/>
  <c r="E46" i="1"/>
  <c r="E47" i="1" s="1"/>
  <c r="F42" i="1" l="1"/>
  <c r="F43" i="1"/>
  <c r="F9" i="1"/>
  <c r="M44" i="1" l="1"/>
  <c r="G42" i="1"/>
  <c r="G43" i="1"/>
  <c r="J44" i="1"/>
  <c r="Q44" i="1"/>
  <c r="M45" i="1"/>
  <c r="C26" i="1"/>
  <c r="D26" i="1"/>
  <c r="J26" i="1"/>
  <c r="E26" i="1"/>
  <c r="N26" i="1"/>
  <c r="N25" i="1"/>
  <c r="J25" i="1"/>
  <c r="E45" i="1"/>
  <c r="J45" i="1"/>
  <c r="Q45" i="1"/>
  <c r="C45" i="1"/>
  <c r="D45" i="1"/>
  <c r="G9" i="1"/>
  <c r="E52" i="1" l="1"/>
  <c r="E33" i="1"/>
  <c r="J52" i="1"/>
  <c r="M52" i="1"/>
  <c r="Q52" i="1"/>
</calcChain>
</file>

<file path=xl/comments1.xml><?xml version="1.0" encoding="utf-8"?>
<comments xmlns="http://schemas.openxmlformats.org/spreadsheetml/2006/main">
  <authors>
    <author>Autor</author>
  </authors>
  <commentList>
    <comment ref="C8" authorId="0" shapeId="0">
      <text>
        <r>
          <rPr>
            <b/>
            <sz val="11"/>
            <color indexed="81"/>
            <rFont val="Tahoma"/>
            <family val="2"/>
          </rPr>
          <t>(A)</t>
        </r>
        <r>
          <rPr>
            <sz val="11"/>
            <color indexed="81"/>
            <rFont val="Tahoma"/>
            <family val="2"/>
          </rPr>
          <t xml:space="preserve">
Identificación de cada especialista que se presenta en la oferta. No se podrán adscribir al contrato, un nº de profesionales por encima del máximo permitido, especificado en el Anexo I del Pliego de Prescripciones Técnicas. 
</t>
        </r>
        <r>
          <rPr>
            <b/>
            <sz val="11"/>
            <color indexed="81"/>
            <rFont val="Tahoma"/>
            <family val="2"/>
          </rPr>
          <t xml:space="preserve">A RELLENAR POR EL LICITADOR.
</t>
        </r>
      </text>
    </comment>
    <comment ref="D8" authorId="0" shapeId="0">
      <text>
        <r>
          <rPr>
            <b/>
            <sz val="11"/>
            <color indexed="81"/>
            <rFont val="Tahoma"/>
            <family val="2"/>
          </rPr>
          <t>(B)</t>
        </r>
        <r>
          <rPr>
            <sz val="11"/>
            <color indexed="81"/>
            <rFont val="Tahoma"/>
            <family val="2"/>
          </rPr>
          <t xml:space="preserve">
Años de experiencia de cada especialista desde que se inicia la actividad en la especialidad.
</t>
        </r>
        <r>
          <rPr>
            <b/>
            <sz val="11"/>
            <color indexed="81"/>
            <rFont val="Tahoma"/>
            <family val="2"/>
          </rPr>
          <t xml:space="preserve">  A RELLENAR POR EL LICITADOR.</t>
        </r>
      </text>
    </comment>
    <comment ref="E8" authorId="0" shapeId="0">
      <text>
        <r>
          <rPr>
            <b/>
            <sz val="11"/>
            <color indexed="81"/>
            <rFont val="Tahoma"/>
            <family val="2"/>
          </rPr>
          <t xml:space="preserve">(C)
</t>
        </r>
        <r>
          <rPr>
            <sz val="11"/>
            <color indexed="81"/>
            <rFont val="Tahoma"/>
            <family val="2"/>
          </rPr>
          <t xml:space="preserve">
Volumen de actividad de los 3 últimos años en activo, presentado por cada especialista. Las actividades objeto de valoración son las detalladas en la pestaña "ACTIVIDADES VALORACIÓN". </t>
        </r>
        <r>
          <rPr>
            <b/>
            <sz val="11"/>
            <color indexed="81"/>
            <rFont val="Tahoma"/>
            <family val="2"/>
          </rPr>
          <t xml:space="preserve">
A RELLENAR POR EL LICITADOR.</t>
        </r>
      </text>
    </comment>
    <comment ref="F8" authorId="0" shapeId="0">
      <text>
        <r>
          <rPr>
            <b/>
            <sz val="11"/>
            <color indexed="81"/>
            <rFont val="Tahoma"/>
            <family val="2"/>
          </rPr>
          <t>(D)</t>
        </r>
        <r>
          <rPr>
            <sz val="11"/>
            <color indexed="81"/>
            <rFont val="Tahoma"/>
            <family val="2"/>
          </rPr>
          <t xml:space="preserve">
Indica si el especialista se admite a valoración o no. 
NO se valorará el especialista cuyo volumen de actividad sea inferior al </t>
        </r>
        <r>
          <rPr>
            <i/>
            <sz val="11"/>
            <color indexed="81"/>
            <rFont val="Tahoma"/>
            <family val="2"/>
          </rPr>
          <t>"Volumen mínimo para valoración"</t>
        </r>
        <r>
          <rPr>
            <sz val="11"/>
            <color indexed="81"/>
            <rFont val="Tahoma"/>
            <family val="2"/>
          </rPr>
          <t xml:space="preserve"> (Q).</t>
        </r>
      </text>
    </comment>
    <comment ref="I8" authorId="0" shapeId="0">
      <text>
        <r>
          <rPr>
            <b/>
            <sz val="11"/>
            <color indexed="81"/>
            <rFont val="Tahoma"/>
            <family val="2"/>
          </rPr>
          <t>(G)</t>
        </r>
        <r>
          <rPr>
            <sz val="11"/>
            <color indexed="81"/>
            <rFont val="Tahoma"/>
            <family val="2"/>
          </rPr>
          <t xml:space="preserve">
Posesión de la titulación vía MIR del especialista admitido a valoración.Sólo admite los valores (SI/NO).
</t>
        </r>
        <r>
          <rPr>
            <b/>
            <sz val="11"/>
            <color indexed="81"/>
            <rFont val="Tahoma"/>
            <family val="2"/>
          </rPr>
          <t xml:space="preserve">  A RELLENAR POR EL LICITADOR SI EL ESPECIALISTA ESTÁ ADMITIDO A VALORACIÓN.
</t>
        </r>
      </text>
    </comment>
    <comment ref="L8" authorId="0" shapeId="0">
      <text>
        <r>
          <rPr>
            <b/>
            <sz val="11"/>
            <color indexed="81"/>
            <rFont val="Tahoma"/>
            <family val="2"/>
          </rPr>
          <t>(H)</t>
        </r>
        <r>
          <rPr>
            <sz val="11"/>
            <color indexed="81"/>
            <rFont val="Tahoma"/>
            <family val="2"/>
          </rPr>
          <t xml:space="preserve">
Título del máster y/o cursos relacionados con la especialidad objeto del contrato. 
Si un especialista ha realizado varios, todos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 
</t>
        </r>
      </text>
    </comment>
    <comment ref="M8" authorId="0" shapeId="0">
      <text>
        <r>
          <rPr>
            <b/>
            <sz val="11"/>
            <color indexed="81"/>
            <rFont val="Tahoma"/>
            <family val="2"/>
          </rPr>
          <t>(I)</t>
        </r>
        <r>
          <rPr>
            <sz val="11"/>
            <color indexed="81"/>
            <rFont val="Tahoma"/>
            <family val="2"/>
          </rPr>
          <t xml:space="preserve">
Organismo/s oficial/es que expide/n el máster o cursos.
Si un especialista ha realizado varios Master o Cursos, todos los Organismos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
</t>
        </r>
      </text>
    </comment>
    <comment ref="N8" authorId="0" shapeId="0">
      <text>
        <r>
          <rPr>
            <b/>
            <sz val="11"/>
            <color indexed="81"/>
            <rFont val="Tahoma"/>
            <family val="2"/>
          </rPr>
          <t>(J)</t>
        </r>
        <r>
          <rPr>
            <sz val="11"/>
            <color indexed="81"/>
            <rFont val="Tahoma"/>
            <family val="2"/>
          </rPr>
          <t xml:space="preserve">
Suma total deTODOS los créditos oficiales otorgados en  los master/cursos enumerados en la celda H.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B25" authorId="0" shapeId="0">
      <text>
        <r>
          <rPr>
            <b/>
            <sz val="11"/>
            <color indexed="81"/>
            <rFont val="Tahoma"/>
            <family val="2"/>
          </rPr>
          <t xml:space="preserve">
(K)
</t>
        </r>
        <r>
          <rPr>
            <sz val="11"/>
            <color indexed="81"/>
            <rFont val="Tahoma"/>
            <family val="2"/>
          </rPr>
          <t xml:space="preserve">
Indica:
- TOTAL de especialistas presentados.
- TOTAL de años de experiencia de especialistas presentados. 
- TOTAL del volumen de actividad de los especialistas presentados.
</t>
        </r>
      </text>
    </comment>
    <comment ref="I25" authorId="0" shapeId="0">
      <text>
        <r>
          <rPr>
            <b/>
            <sz val="11"/>
            <color indexed="81"/>
            <rFont val="Tahoma"/>
            <family val="2"/>
          </rPr>
          <t xml:space="preserve">(N)
</t>
        </r>
        <r>
          <rPr>
            <sz val="11"/>
            <color indexed="81"/>
            <rFont val="Tahoma"/>
            <family val="2"/>
          </rPr>
          <t>Indica el total de titulaciones MIR de todos los especialistas admitidos a valoración.</t>
        </r>
      </text>
    </comment>
    <comment ref="L25" authorId="0" shapeId="0">
      <text>
        <r>
          <rPr>
            <b/>
            <sz val="11"/>
            <color indexed="81"/>
            <rFont val="Tahoma"/>
            <family val="2"/>
          </rPr>
          <t xml:space="preserve">(O)
</t>
        </r>
        <r>
          <rPr>
            <sz val="11"/>
            <color indexed="81"/>
            <rFont val="Tahoma"/>
            <family val="2"/>
          </rPr>
          <t xml:space="preserve">
Indica el total de créditos oficiales en la especialidad objeto del contrato del personal admitido a valoración.</t>
        </r>
      </text>
    </comment>
    <comment ref="B26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(L)
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I26" authorId="0" shapeId="0">
      <text>
        <r>
          <rPr>
            <b/>
            <sz val="11"/>
            <color indexed="81"/>
            <rFont val="Tahoma"/>
            <family val="2"/>
          </rPr>
          <t xml:space="preserve">
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6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(L)</t>
        </r>
        <r>
          <rPr>
            <sz val="9"/>
            <color indexed="81"/>
            <rFont val="Tahoma"/>
            <family val="2"/>
          </rPr>
          <t xml:space="preserve">
Indica el TOTAL de especialistas ADMITIDOS a valoración. 
</t>
        </r>
      </text>
    </comment>
    <comment ref="B27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(P)
</t>
        </r>
        <r>
          <rPr>
            <sz val="11"/>
            <color indexed="81"/>
            <rFont val="Tahoma"/>
            <family val="2"/>
          </rPr>
          <t xml:space="preserve">
Indica la media del volumen de actividad de los especialistas presentados.  
Se obtiene de: Total del volumen de actividad  de los especialistas presentados / total de especialistas presentados 
</t>
        </r>
      </text>
    </comment>
    <comment ref="B28" authorId="0" shapeId="0">
      <text>
        <r>
          <rPr>
            <b/>
            <sz val="11"/>
            <color indexed="81"/>
            <rFont val="Tahoma"/>
            <family val="2"/>
          </rPr>
          <t>(Q)</t>
        </r>
        <r>
          <rPr>
            <sz val="11"/>
            <color indexed="81"/>
            <rFont val="Tahoma"/>
            <family val="2"/>
          </rPr>
          <t xml:space="preserve">
Indica el volumen mínimo de actividad necesario para que el especialista pueda ser valorado. 
Se obtiene reduciendo el 10% a la media volumen presentado (P).</t>
        </r>
      </text>
    </comment>
    <comment ref="B33" authorId="0" shapeId="0">
      <text>
        <r>
          <rPr>
            <b/>
            <sz val="11"/>
            <color indexed="81"/>
            <rFont val="Tahoma"/>
            <family val="2"/>
          </rPr>
          <t xml:space="preserve">
(R)</t>
        </r>
        <r>
          <rPr>
            <sz val="11"/>
            <color indexed="81"/>
            <rFont val="Tahoma"/>
            <family val="2"/>
          </rPr>
          <t xml:space="preserve">
La valoración de la oferta obtenida para el criterio se obtiene a través de la siguiente fórmula:
</t>
        </r>
        <r>
          <rPr>
            <b/>
            <sz val="11"/>
            <color indexed="81"/>
            <rFont val="Tahoma"/>
            <family val="2"/>
          </rPr>
          <t>Media de los años de experiencia de especialistas admitidos a valoración * Media del volumen de actividad de los especialistas admitidos a valoración</t>
        </r>
        <r>
          <rPr>
            <sz val="11"/>
            <color indexed="81"/>
            <rFont val="Tahoma"/>
            <family val="2"/>
          </rPr>
          <t xml:space="preserve">
- La media de los años de experiencia se calcula:  total de años de experiencia del personal admitido a valoración / nº de especialistas admitidos.
- La media del volúmen de actividad se calcula:  volumen de actividad del personal admitido a valoración / nº de especialistas admitidos.
</t>
        </r>
      </text>
    </comment>
    <comment ref="C41" authorId="0" shapeId="0">
      <text>
        <r>
          <rPr>
            <b/>
            <sz val="11"/>
            <color indexed="81"/>
            <rFont val="Tahoma"/>
            <family val="2"/>
          </rPr>
          <t>(A)</t>
        </r>
        <r>
          <rPr>
            <sz val="11"/>
            <color indexed="81"/>
            <rFont val="Tahoma"/>
            <family val="2"/>
          </rPr>
          <t xml:space="preserve">
Identificación de cada especialista que se presenta en la oferta.  
</t>
        </r>
        <r>
          <rPr>
            <b/>
            <sz val="11"/>
            <color indexed="81"/>
            <rFont val="Tahoma"/>
            <family val="2"/>
          </rPr>
          <t xml:space="preserve">A RELLENAR POR EL LICITADOR.
</t>
        </r>
      </text>
    </comment>
    <comment ref="D41" authorId="0" shapeId="0">
      <text>
        <r>
          <rPr>
            <b/>
            <sz val="11"/>
            <color indexed="81"/>
            <rFont val="Tahoma"/>
            <family val="2"/>
          </rPr>
          <t>(B)</t>
        </r>
        <r>
          <rPr>
            <sz val="11"/>
            <color indexed="81"/>
            <rFont val="Tahoma"/>
            <family val="2"/>
          </rPr>
          <t xml:space="preserve">
Años de experiencia de cada especialista desde que se inicia la actividad en la especialidad.
</t>
        </r>
        <r>
          <rPr>
            <b/>
            <sz val="11"/>
            <color indexed="81"/>
            <rFont val="Tahoma"/>
            <family val="2"/>
          </rPr>
          <t xml:space="preserve">  A RELLENAR POR EL LICITADOR.</t>
        </r>
      </text>
    </comment>
    <comment ref="E41" authorId="0" shapeId="0">
      <text>
        <r>
          <rPr>
            <b/>
            <sz val="11"/>
            <color indexed="81"/>
            <rFont val="Tahoma"/>
            <family val="2"/>
          </rPr>
          <t xml:space="preserve">(C)
</t>
        </r>
        <r>
          <rPr>
            <sz val="11"/>
            <color indexed="81"/>
            <rFont val="Tahoma"/>
            <family val="2"/>
          </rPr>
          <t xml:space="preserve">
Volumen de actividad de los 3 últimos años en activo, presentado por cada especialista. En las actividades objeto de valoración detalladas en la hoja "ACTIVIDADES". </t>
        </r>
        <r>
          <rPr>
            <b/>
            <sz val="11"/>
            <color indexed="81"/>
            <rFont val="Tahoma"/>
            <family val="2"/>
          </rPr>
          <t xml:space="preserve">
A RELLENAR POR EL LICITADOR.</t>
        </r>
      </text>
    </comment>
    <comment ref="F41" authorId="0" shapeId="0">
      <text>
        <r>
          <rPr>
            <b/>
            <sz val="11"/>
            <color indexed="81"/>
            <rFont val="Tahoma"/>
            <family val="2"/>
          </rPr>
          <t>(D)</t>
        </r>
        <r>
          <rPr>
            <sz val="11"/>
            <color indexed="81"/>
            <rFont val="Tahoma"/>
            <family val="2"/>
          </rPr>
          <t xml:space="preserve">
Indica si el especialista se admite a valoración o no. 
NO se valorará el especialista cuyo volumen de actividad sea inferior al </t>
        </r>
        <r>
          <rPr>
            <i/>
            <sz val="11"/>
            <color indexed="81"/>
            <rFont val="Tahoma"/>
            <family val="2"/>
          </rPr>
          <t>"Volumen mínimo para valoración"</t>
        </r>
        <r>
          <rPr>
            <sz val="11"/>
            <color indexed="81"/>
            <rFont val="Tahoma"/>
            <family val="2"/>
          </rPr>
          <t xml:space="preserve"> (Q).</t>
        </r>
      </text>
    </comment>
    <comment ref="I41" authorId="0" shapeId="0">
      <text>
        <r>
          <rPr>
            <b/>
            <sz val="11"/>
            <color indexed="81"/>
            <rFont val="Tahoma"/>
            <family val="2"/>
          </rPr>
          <t>(E)</t>
        </r>
        <r>
          <rPr>
            <sz val="11"/>
            <color indexed="81"/>
            <rFont val="Tahoma"/>
            <family val="2"/>
          </rPr>
          <t xml:space="preserve">
Número total de pacientes valorados por secuelas realizados en los 3 últimos años en activo por el especialista admitido a valoración.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J41" authorId="0" shapeId="0">
      <text>
        <r>
          <rPr>
            <b/>
            <sz val="11"/>
            <color indexed="81"/>
            <rFont val="Tahoma"/>
            <family val="2"/>
          </rPr>
          <t>(F)</t>
        </r>
        <r>
          <rPr>
            <sz val="11"/>
            <color indexed="81"/>
            <rFont val="Tahoma"/>
            <family val="2"/>
          </rPr>
          <t xml:space="preserve">
Nombre de todos los Centros Médicos donde se ha realizado la valoración de pacientes por secuelas. 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L41" authorId="0" shapeId="0">
      <text>
        <r>
          <rPr>
            <b/>
            <sz val="11"/>
            <color indexed="81"/>
            <rFont val="Tahoma"/>
            <family val="2"/>
          </rPr>
          <t>(G)</t>
        </r>
        <r>
          <rPr>
            <sz val="11"/>
            <color indexed="81"/>
            <rFont val="Tahoma"/>
            <family val="2"/>
          </rPr>
          <t xml:space="preserve">
Posesión de la titulación vía MIR del especialista admitido a valoración.Sólo admite los valores (SI/NO).
</t>
        </r>
        <r>
          <rPr>
            <b/>
            <sz val="11"/>
            <color indexed="81"/>
            <rFont val="Tahoma"/>
            <family val="2"/>
          </rPr>
          <t xml:space="preserve">  A RELLENAR POR EL LICITADOR SI EL ESPECIALISTA ESTÁ ADMITIDO A VALORACIÓN.
</t>
        </r>
      </text>
    </comment>
    <comment ref="O41" authorId="0" shapeId="0">
      <text>
        <r>
          <rPr>
            <b/>
            <sz val="11"/>
            <color indexed="81"/>
            <rFont val="Tahoma"/>
            <family val="2"/>
          </rPr>
          <t>(H)</t>
        </r>
        <r>
          <rPr>
            <sz val="11"/>
            <color indexed="81"/>
            <rFont val="Tahoma"/>
            <family val="2"/>
          </rPr>
          <t xml:space="preserve">
Título del máster y/o cursos relacionados con la especialidad objeto del contrato. 
Si un especialista ha realizado varios, todos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 
</t>
        </r>
      </text>
    </comment>
    <comment ref="P41" authorId="0" shapeId="0">
      <text>
        <r>
          <rPr>
            <b/>
            <sz val="11"/>
            <color indexed="81"/>
            <rFont val="Tahoma"/>
            <family val="2"/>
          </rPr>
          <t>(I)</t>
        </r>
        <r>
          <rPr>
            <sz val="11"/>
            <color indexed="81"/>
            <rFont val="Tahoma"/>
            <family val="2"/>
          </rPr>
          <t xml:space="preserve">
Organismo/s oficial/es que expide/n el máster o cursos.
Si un especialista ha realizado varios Master o Cursos, todos los Organismos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
</t>
        </r>
      </text>
    </comment>
    <comment ref="Q41" authorId="0" shapeId="0">
      <text>
        <r>
          <rPr>
            <b/>
            <sz val="11"/>
            <color indexed="81"/>
            <rFont val="Tahoma"/>
            <family val="2"/>
          </rPr>
          <t>(J)</t>
        </r>
        <r>
          <rPr>
            <sz val="11"/>
            <color indexed="81"/>
            <rFont val="Tahoma"/>
            <family val="2"/>
          </rPr>
          <t xml:space="preserve">
Suma total deTODOS los créditos oficiales otorgados en  los master/cursos enumerados en la celda H.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B44" authorId="0" shapeId="0">
      <text>
        <r>
          <rPr>
            <b/>
            <sz val="11"/>
            <color indexed="81"/>
            <rFont val="Tahoma"/>
            <family val="2"/>
          </rPr>
          <t xml:space="preserve">
(K)
</t>
        </r>
        <r>
          <rPr>
            <sz val="11"/>
            <color indexed="81"/>
            <rFont val="Tahoma"/>
            <family val="2"/>
          </rPr>
          <t xml:space="preserve">
Indica:
- TOTAL de especialistas presentados.
- TOTAL de años de experiencia de especialistas presentados. 
- TOTAL del volumen de actividad de los especialistas presentados.
</t>
        </r>
      </text>
    </comment>
    <comment ref="I44" authorId="0" shapeId="0">
      <text>
        <r>
          <rPr>
            <b/>
            <sz val="11"/>
            <color indexed="81"/>
            <rFont val="Tahoma"/>
            <family val="2"/>
          </rPr>
          <t>(M)</t>
        </r>
        <r>
          <rPr>
            <sz val="11"/>
            <color indexed="81"/>
            <rFont val="Tahoma"/>
            <family val="2"/>
          </rPr>
          <t xml:space="preserve">
Indica el total de pacientes valorados por secuelas de los especialistas admitidos a valoración.</t>
        </r>
      </text>
    </comment>
    <comment ref="L44" authorId="0" shapeId="0">
      <text>
        <r>
          <rPr>
            <b/>
            <sz val="11"/>
            <color indexed="81"/>
            <rFont val="Tahoma"/>
            <family val="2"/>
          </rPr>
          <t xml:space="preserve">(N)
</t>
        </r>
        <r>
          <rPr>
            <sz val="11"/>
            <color indexed="81"/>
            <rFont val="Tahoma"/>
            <family val="2"/>
          </rPr>
          <t>Indica el total de titulaciones MIR de todos los especialistas admitidos a valoración.</t>
        </r>
      </text>
    </comment>
    <comment ref="O44" authorId="0" shapeId="0">
      <text>
        <r>
          <rPr>
            <b/>
            <sz val="11"/>
            <color indexed="81"/>
            <rFont val="Tahoma"/>
            <family val="2"/>
          </rPr>
          <t xml:space="preserve">(O)
</t>
        </r>
        <r>
          <rPr>
            <sz val="11"/>
            <color indexed="81"/>
            <rFont val="Tahoma"/>
            <family val="2"/>
          </rPr>
          <t xml:space="preserve">
Indica el total de créditos oficiales en la especialidad objeto del contrato del personal admitido a valoración.</t>
        </r>
      </text>
    </comment>
    <comment ref="B45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(L)
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I45" authorId="0" shapeId="0">
      <text>
        <r>
          <rPr>
            <b/>
            <sz val="11"/>
            <color indexed="81"/>
            <rFont val="Tahoma"/>
            <family val="2"/>
          </rPr>
          <t>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L45" authorId="0" shapeId="0">
      <text>
        <r>
          <rPr>
            <b/>
            <sz val="11"/>
            <color indexed="81"/>
            <rFont val="Tahoma"/>
            <family val="2"/>
          </rPr>
          <t xml:space="preserve">
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45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(L)</t>
        </r>
        <r>
          <rPr>
            <sz val="9"/>
            <color indexed="81"/>
            <rFont val="Tahoma"/>
            <family val="2"/>
          </rPr>
          <t xml:space="preserve">
Indica el TOTAL de especialistas ADMITIDOS a valoración. 
</t>
        </r>
      </text>
    </comment>
    <comment ref="B46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(P)
</t>
        </r>
        <r>
          <rPr>
            <sz val="11"/>
            <color indexed="81"/>
            <rFont val="Tahoma"/>
            <family val="2"/>
          </rPr>
          <t xml:space="preserve">
Indica la media del volumen de actividad de los especialistas presentados.  
Se obtiene de:  Total del volumen de actividad  de los especialistas presentados / total de especialistas presentados 
</t>
        </r>
      </text>
    </comment>
    <comment ref="B47" authorId="0" shapeId="0">
      <text>
        <r>
          <rPr>
            <b/>
            <sz val="11"/>
            <color indexed="81"/>
            <rFont val="Tahoma"/>
            <family val="2"/>
          </rPr>
          <t>(Q)</t>
        </r>
        <r>
          <rPr>
            <sz val="11"/>
            <color indexed="81"/>
            <rFont val="Tahoma"/>
            <family val="2"/>
          </rPr>
          <t xml:space="preserve">
Indica el volumen mínimo de actividad necesario para que el especialista pueda ser valorado. 
Se obtiene reduciendo el 10% a la media volumen presentado (P).</t>
        </r>
      </text>
    </comment>
    <comment ref="B52" authorId="0" shapeId="0">
      <text>
        <r>
          <rPr>
            <b/>
            <sz val="11"/>
            <color indexed="81"/>
            <rFont val="Tahoma"/>
            <family val="2"/>
          </rPr>
          <t xml:space="preserve">
(R)</t>
        </r>
        <r>
          <rPr>
            <sz val="11"/>
            <color indexed="81"/>
            <rFont val="Tahoma"/>
            <family val="2"/>
          </rPr>
          <t xml:space="preserve">
La valoración de la oferta obtenida para el criterio se obtiene a través de la siguiente fórmula:
</t>
        </r>
        <r>
          <rPr>
            <b/>
            <sz val="11"/>
            <color indexed="81"/>
            <rFont val="Tahoma"/>
            <family val="2"/>
          </rPr>
          <t xml:space="preserve">
Media de los años de experiencia de especialistas admitidos a valoración * Media del volumen de actividad de los especialistas admitidos a valoración</t>
        </r>
        <r>
          <rPr>
            <sz val="11"/>
            <color indexed="81"/>
            <rFont val="Tahoma"/>
            <family val="2"/>
          </rPr>
          <t xml:space="preserve">
- La media de los años de experiencia se calcula:  total de años de experiencia del personal admitido a valoración / nº de especialistas admitidos.
- La media del volúmen de actividad se calcula:  volumen de actividad del personal admitido a valoración / nº de especialistas admitidos.
</t>
        </r>
      </text>
    </comment>
    <comment ref="I52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>(S)</t>
        </r>
        <r>
          <rPr>
            <sz val="11"/>
            <color indexed="81"/>
            <rFont val="Tahoma"/>
            <family val="2"/>
          </rPr>
          <t xml:space="preserve">
Indica la valoración de la oferta obtenida en </t>
        </r>
        <r>
          <rPr>
            <b/>
            <sz val="11"/>
            <color indexed="81"/>
            <rFont val="Tahoma"/>
            <family val="2"/>
          </rPr>
          <t>TRATAMIENTO DEL DOLOR</t>
        </r>
        <r>
          <rPr>
            <sz val="11"/>
            <color indexed="81"/>
            <rFont val="Tahoma"/>
            <family val="2"/>
          </rPr>
          <t xml:space="preserve">  para el criterio.
Se obtiene a través de la siguiente fórmula:
Total de pacientes valorados por secuelas de especialistas admitidos a valoración / Total de especialistas admitidos a valoración
</t>
        </r>
      </text>
    </comment>
    <comment ref="L52" authorId="0" shapeId="0">
      <text>
        <r>
          <rPr>
            <b/>
            <sz val="11"/>
            <color indexed="81"/>
            <rFont val="Tahoma"/>
            <family val="2"/>
          </rPr>
          <t>(T)</t>
        </r>
        <r>
          <rPr>
            <sz val="11"/>
            <color indexed="81"/>
            <rFont val="Tahoma"/>
            <family val="2"/>
          </rPr>
          <t xml:space="preserve">
Indica la valoración de la oferta obtenida en  </t>
        </r>
        <r>
          <rPr>
            <b/>
            <sz val="11"/>
            <color indexed="81"/>
            <rFont val="Tahoma"/>
            <family val="2"/>
          </rPr>
          <t xml:space="preserve">TRATAMIENTO DEL DOLOR  + ANESTESIA </t>
        </r>
        <r>
          <rPr>
            <sz val="11"/>
            <color indexed="81"/>
            <rFont val="Tahoma"/>
            <family val="2"/>
          </rPr>
          <t xml:space="preserve">para el criterio.
Se obtiene a través de la siguiente fórmula:
Total de titulaciones MIR de especialistas admitidos a valoración (Tratamiento del Dolor + Anestesia)  / Total de especialistas admitidos a valoraciónión (Tratamiento del Dolor + Anestesia)
</t>
        </r>
      </text>
    </comment>
    <comment ref="O52" authorId="0" shapeId="0">
      <text>
        <r>
          <rPr>
            <b/>
            <sz val="11"/>
            <color indexed="81"/>
            <rFont val="Tahoma"/>
            <family val="2"/>
          </rPr>
          <t xml:space="preserve">(U)
</t>
        </r>
        <r>
          <rPr>
            <sz val="11"/>
            <color indexed="81"/>
            <rFont val="Tahoma"/>
            <family val="2"/>
          </rPr>
          <t xml:space="preserve">
Indica la valoración de la oferta obtenida en </t>
        </r>
        <r>
          <rPr>
            <b/>
            <sz val="11"/>
            <color indexed="81"/>
            <rFont val="Tahoma"/>
            <family val="2"/>
          </rPr>
          <t>TRATAMIENTO DEL DOLOR + ANESTESIA</t>
        </r>
        <r>
          <rPr>
            <sz val="11"/>
            <color indexed="81"/>
            <rFont val="Tahoma"/>
            <family val="2"/>
          </rPr>
          <t xml:space="preserve"> para el criterio.
Se obtiene a través de la siguiente fórmula:
Total de créditos oficiales de especialistas admitidos a valoración (Tratamiento del Dolor + Anestesia) / Total de especialistas admitidos a valoración  (Tratamiento del Dolor + Anestesia)</t>
        </r>
      </text>
    </comment>
  </commentList>
</comments>
</file>

<file path=xl/sharedStrings.xml><?xml version="1.0" encoding="utf-8"?>
<sst xmlns="http://schemas.openxmlformats.org/spreadsheetml/2006/main" count="65" uniqueCount="37">
  <si>
    <t>(B)
AÑOS DE EXPERIENCIA</t>
  </si>
  <si>
    <t>(D)
¿ESPECIALISTA ADMITIDO A VALORACIÓN?</t>
  </si>
  <si>
    <t>(A)
ESPECIALISTAS PRESENTADOS EN LA OFERTA</t>
  </si>
  <si>
    <t>(G)
¿TIENE MIR?
(SI/NO)</t>
  </si>
  <si>
    <t xml:space="preserve"> EXPERIENCIA PROFESIONAL Y VOLUMEN DE ACTIVIDAD EN LA ESPECIALIDAD</t>
  </si>
  <si>
    <t>EXPERIENCIA EN LA VALORACIÓN CLÍNICA DE SECUELAS DE PACIENTES</t>
  </si>
  <si>
    <t>TITULACIÓN MIR DE LA ESPECIALIDAD</t>
  </si>
  <si>
    <t xml:space="preserve"> FORMACIÓN POR MASTER Y CURSOS RELACIONADOS CON LA ESPECIALIDAD</t>
  </si>
  <si>
    <t>(C)
VOLUMEN DE ACTIVIDAD
(3 ultimos años en activo)</t>
  </si>
  <si>
    <t>(E)
NÚMERO DE PACIENTES VALORADOS POR SECUELAS 
(3 últimos años en activo)</t>
  </si>
  <si>
    <t>(K)  TOTAL PRESENTADOS</t>
  </si>
  <si>
    <t>(L)  TOTAL ADMITIDOS</t>
  </si>
  <si>
    <t>(M) TOTAL DE PACIENTES  POR SECUELAS</t>
  </si>
  <si>
    <t>(N) TOTAL DE TÍTULOS MIR</t>
  </si>
  <si>
    <t>(P) MEDIA VOLUMEN ACTIVIDAD PRESENTADO</t>
  </si>
  <si>
    <t>(Q) VOLUMEN MINIMO PARA VALORACIÓN</t>
  </si>
  <si>
    <t xml:space="preserve">
Detallar en las diferentes filas los especialistas que se presentan. Una fila por especialista. Completar los valores de las columnas A, B y C para que el especialista sea contabilizado.</t>
  </si>
  <si>
    <t>ANESTESIA</t>
  </si>
  <si>
    <t>(F)
CENTRO/s MÉDICO/s DONDE SE HA/n REALIZADO LA/s VALORACIÓN/es</t>
  </si>
  <si>
    <t>(H)
TÍTULO/s DEL MASTER O CURSO</t>
  </si>
  <si>
    <t>(I)
ORGANISMO/s OFICIAL/es QUE LO EXPIDE/n</t>
  </si>
  <si>
    <r>
      <t>·</t>
    </r>
    <r>
      <rPr>
        <sz val="7"/>
        <color rgb="FF000000"/>
        <rFont val="Times New Roman"/>
        <family val="1"/>
      </rPr>
      <t xml:space="preserve">      </t>
    </r>
    <r>
      <rPr>
        <b/>
        <sz val="10"/>
        <color rgb="FF000000"/>
        <rFont val="Calibri"/>
        <family val="2"/>
      </rPr>
      <t>Anestesiología y</t>
    </r>
    <r>
      <rPr>
        <sz val="10"/>
        <color rgb="FF000000"/>
        <rFont val="Calibri"/>
        <family val="2"/>
      </rPr>
      <t xml:space="preserve"> </t>
    </r>
    <r>
      <rPr>
        <b/>
        <sz val="10"/>
        <color rgb="FF000000"/>
        <rFont val="Calibri"/>
        <family val="2"/>
      </rPr>
      <t>Reanimación</t>
    </r>
    <r>
      <rPr>
        <sz val="10"/>
        <color rgb="FF000000"/>
        <rFont val="Calibri"/>
        <family val="2"/>
      </rPr>
      <t xml:space="preserve">: 1- Nº de bloqueos ecoguiados simples y continuos (catéter ) a nivel de troncos primarios del plexo braquial. Abordaje interescalénico. 2- Nº de bloqueos ecoguiados simples y continuos (catéter) a nivel de divisiones del plexo braquial. Abordaje supraclavicular. 3- Nº de bloqueos ecoguiados simples y continuos (catéter) a nivel de fascículos del plexo braquial. Abordaje infraclavicular. 4- Nº de bloqueos ecoguiados del nervio obturador. 5- Nº de bloqueos ecoguiados simples y continuos (catéter ) del nervio ciático.
</t>
    </r>
  </si>
  <si>
    <t>LOTE</t>
  </si>
  <si>
    <t>ACTIVIDAD A VALORAR</t>
  </si>
  <si>
    <t xml:space="preserve">(J)
TOTAL DE CRÉDITOS OFICIALES 
</t>
  </si>
  <si>
    <t xml:space="preserve">(O) TOTAL DE CRÉDITOS OFICIALES </t>
  </si>
  <si>
    <t>TRATAMIENTO DEL DOLOR</t>
  </si>
  <si>
    <t xml:space="preserve">CRITERIO </t>
  </si>
  <si>
    <t xml:space="preserve"> (R)  DATO A INCLUIR EN EL PORTAL DE LICITACIÓN - ANESTESIA </t>
  </si>
  <si>
    <t xml:space="preserve"> (R)  DATO A INCLUIR EN EL PORTAL DE LICITACIÓN - TRATAMIENTO DOLOR </t>
  </si>
  <si>
    <t>CRITERIO</t>
  </si>
  <si>
    <t xml:space="preserve"> (U)  DATO A INCLUIR EN EL PORTAL DE LICITACIÓN ANESTESIA Y TRATAM. DEL DOLOR </t>
  </si>
  <si>
    <t xml:space="preserve"> (T)  DATO A INCLUIR EN EL PORTAL DE LICITACIÓN ANESTESIA Y TRATAM. DEL DOLOR </t>
  </si>
  <si>
    <t xml:space="preserve"> (S)  DATO A INCLUIR EN EL PORTAL DE LICITACIÓN - TRATAM. DOLOR </t>
  </si>
  <si>
    <t>ESPECIALIDAD QUIRÚRGICA - Anestesia y Tratamiento del Dolor en Sevilla</t>
  </si>
  <si>
    <r>
      <t>·</t>
    </r>
    <r>
      <rPr>
        <sz val="7"/>
        <color rgb="FF000000"/>
        <rFont val="Times New Roman"/>
        <family val="1"/>
      </rPr>
      <t xml:space="preserve">      </t>
    </r>
    <r>
      <rPr>
        <b/>
        <sz val="10"/>
        <color rgb="FF000000"/>
        <rFont val="Calibri"/>
        <family val="2"/>
      </rPr>
      <t>Unidad del Dolor</t>
    </r>
    <r>
      <rPr>
        <sz val="10"/>
        <color rgb="FF000000"/>
        <rFont val="Calibri"/>
        <family val="2"/>
      </rPr>
      <t>: 1- Nº de procedimientos quirúrgicos de implantes de estimulador de ganglio de la raíz dorsal 2.- Número de procedimientos quirúrgicos de implantes de estimulador de nervio periférico guiado con ecografía</t>
    </r>
  </si>
  <si>
    <r>
      <t xml:space="preserve">Lote 2: Servicio de </t>
    </r>
    <r>
      <rPr>
        <b/>
        <sz val="10"/>
        <color rgb="FF000000"/>
        <rFont val="Calibri"/>
        <family val="2"/>
      </rPr>
      <t>Anestesiología</t>
    </r>
    <r>
      <rPr>
        <sz val="10"/>
        <color rgb="FF000000"/>
        <rFont val="Calibri"/>
        <family val="2"/>
      </rPr>
      <t xml:space="preserve"> y Reanimación y Servicio de Tratamiento del </t>
    </r>
    <r>
      <rPr>
        <b/>
        <sz val="10"/>
        <color rgb="FF000000"/>
        <rFont val="Calibri"/>
        <family val="2"/>
      </rPr>
      <t>Dolor</t>
    </r>
    <r>
      <rPr>
        <sz val="10"/>
        <color rgb="FF000000"/>
        <rFont val="Calibri"/>
        <family val="2"/>
      </rPr>
      <t xml:space="preserve"> para el Hospital FREMAP de Sevilla.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</si>
</sst>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i/>
      <sz val="11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Symbol"/>
      <family val="1"/>
      <charset val="2"/>
    </font>
    <font>
      <sz val="7"/>
      <color rgb="FF000000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6A3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8F0D03"/>
        <bgColor indexed="64"/>
      </patternFill>
    </fill>
    <fill>
      <patternFill patternType="solid">
        <fgColor rgb="FFC0000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2" fillId="6" borderId="1" xfId="0" applyFont="1" applyFill="1" applyBorder="1" applyAlignment="1">
      <alignment horizontal="left" vertical="center" wrapText="1"/>
    </xf>
    <xf numFmtId="0" fontId="2" fillId="9" borderId="10" xfId="0" applyFont="1" applyFill="1" applyBorder="1" applyAlignment="1">
      <alignment horizontal="left" vertical="center" wrapText="1"/>
    </xf>
    <xf numFmtId="0" fontId="2" fillId="10" borderId="5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right" vertical="center" wrapText="1" indent="1"/>
    </xf>
    <xf numFmtId="0" fontId="4" fillId="6" borderId="8" xfId="0" applyFont="1" applyFill="1" applyBorder="1" applyAlignment="1">
      <alignment horizontal="center" vertical="top" wrapText="1"/>
    </xf>
    <xf numFmtId="0" fontId="4" fillId="8" borderId="8" xfId="0" applyFont="1" applyFill="1" applyBorder="1" applyAlignment="1">
      <alignment horizontal="center" vertical="top" wrapText="1"/>
    </xf>
    <xf numFmtId="1" fontId="2" fillId="3" borderId="10" xfId="0" applyNumberFormat="1" applyFont="1" applyFill="1" applyBorder="1" applyAlignment="1">
      <alignment horizontal="right" vertical="center" wrapText="1" indent="2"/>
    </xf>
    <xf numFmtId="1" fontId="2" fillId="3" borderId="1" xfId="0" applyNumberFormat="1" applyFont="1" applyFill="1" applyBorder="1" applyAlignment="1">
      <alignment horizontal="right" vertical="center" wrapText="1" indent="2"/>
    </xf>
    <xf numFmtId="0" fontId="4" fillId="12" borderId="0" xfId="0" applyFont="1" applyFill="1" applyAlignment="1">
      <alignment horizontal="center" vertical="center" wrapText="1"/>
    </xf>
    <xf numFmtId="0" fontId="2" fillId="12" borderId="0" xfId="0" applyFont="1" applyFill="1" applyAlignment="1">
      <alignment vertical="center"/>
    </xf>
    <xf numFmtId="0" fontId="4" fillId="12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12" borderId="0" xfId="0" applyFont="1" applyFill="1" applyBorder="1" applyAlignment="1">
      <alignment vertical="center" wrapText="1"/>
    </xf>
    <xf numFmtId="0" fontId="2" fillId="12" borderId="0" xfId="0" applyFont="1" applyFill="1" applyAlignment="1">
      <alignment horizontal="left" vertical="center"/>
    </xf>
    <xf numFmtId="0" fontId="4" fillId="12" borderId="0" xfId="0" applyFont="1" applyFill="1" applyAlignment="1">
      <alignment horizontal="center" vertical="center"/>
    </xf>
    <xf numFmtId="0" fontId="4" fillId="12" borderId="0" xfId="0" applyFont="1" applyFill="1" applyAlignment="1">
      <alignment horizontal="left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8" fillId="12" borderId="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" fontId="2" fillId="3" borderId="10" xfId="0" applyNumberFormat="1" applyFont="1" applyFill="1" applyBorder="1" applyAlignment="1">
      <alignment horizontal="center" vertical="center" wrapText="1"/>
    </xf>
    <xf numFmtId="3" fontId="4" fillId="2" borderId="17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8" xfId="0" applyNumberFormat="1" applyFont="1" applyFill="1" applyBorder="1" applyAlignment="1" applyProtection="1">
      <alignment horizontal="left" vertical="center" wrapText="1"/>
      <protection locked="0"/>
    </xf>
    <xf numFmtId="0" fontId="4" fillId="2" borderId="17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15" xfId="0" applyNumberFormat="1" applyFont="1" applyFill="1" applyBorder="1" applyAlignment="1" applyProtection="1">
      <alignment horizontal="left" vertical="center" wrapText="1"/>
      <protection locked="0"/>
    </xf>
    <xf numFmtId="0" fontId="4" fillId="2" borderId="19" xfId="0" applyNumberFormat="1" applyFont="1" applyFill="1" applyBorder="1" applyAlignment="1" applyProtection="1">
      <alignment horizontal="left" vertical="center" wrapText="1"/>
      <protection locked="0"/>
    </xf>
    <xf numFmtId="164" fontId="4" fillId="2" borderId="19" xfId="0" applyNumberFormat="1" applyFont="1" applyFill="1" applyBorder="1" applyAlignment="1" applyProtection="1">
      <alignment horizontal="right" vertical="center" wrapText="1"/>
      <protection locked="0"/>
    </xf>
    <xf numFmtId="3" fontId="4" fillId="2" borderId="21" xfId="0" applyNumberFormat="1" applyFont="1" applyFill="1" applyBorder="1" applyAlignment="1" applyProtection="1">
      <alignment horizontal="right" vertical="center" wrapText="1"/>
      <protection locked="0"/>
    </xf>
    <xf numFmtId="3" fontId="4" fillId="2" borderId="16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8" xfId="0" applyNumberFormat="1" applyFont="1" applyFill="1" applyBorder="1" applyAlignment="1" applyProtection="1">
      <alignment horizontal="right" vertical="center" wrapText="1" indent="1"/>
      <protection locked="0"/>
    </xf>
    <xf numFmtId="0" fontId="4" fillId="3" borderId="20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left" vertical="center" wrapText="1" indent="1"/>
      <protection locked="0"/>
    </xf>
    <xf numFmtId="0" fontId="1" fillId="7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2" fillId="9" borderId="1" xfId="0" applyFont="1" applyFill="1" applyBorder="1" applyAlignment="1">
      <alignment horizontal="left" vertical="center" wrapText="1"/>
    </xf>
    <xf numFmtId="0" fontId="4" fillId="2" borderId="3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34" xfId="0" applyNumberFormat="1" applyFont="1" applyFill="1" applyBorder="1" applyAlignment="1" applyProtection="1">
      <alignment horizontal="left" vertical="center" wrapText="1"/>
      <protection locked="0"/>
    </xf>
    <xf numFmtId="3" fontId="4" fillId="2" borderId="35" xfId="0" applyNumberFormat="1" applyFont="1" applyFill="1" applyBorder="1" applyAlignment="1" applyProtection="1">
      <alignment horizontal="right" vertical="center" wrapText="1" indent="1"/>
      <protection locked="0"/>
    </xf>
    <xf numFmtId="0" fontId="4" fillId="8" borderId="1" xfId="0" applyFont="1" applyFill="1" applyBorder="1" applyAlignment="1">
      <alignment horizontal="center" vertical="top" wrapText="1"/>
    </xf>
    <xf numFmtId="3" fontId="4" fillId="2" borderId="33" xfId="0" applyNumberFormat="1" applyFont="1" applyFill="1" applyBorder="1" applyAlignment="1" applyProtection="1">
      <alignment horizontal="center" vertical="center" wrapText="1"/>
      <protection locked="0"/>
    </xf>
    <xf numFmtId="0" fontId="4" fillId="9" borderId="1" xfId="0" applyFont="1" applyFill="1" applyBorder="1" applyAlignment="1">
      <alignment horizontal="center" vertical="top" wrapText="1"/>
    </xf>
    <xf numFmtId="0" fontId="4" fillId="2" borderId="35" xfId="0" applyNumberFormat="1" applyFont="1" applyFill="1" applyBorder="1" applyAlignment="1" applyProtection="1">
      <alignment horizontal="left" vertical="center" wrapText="1"/>
      <protection locked="0"/>
    </xf>
    <xf numFmtId="0" fontId="4" fillId="2" borderId="33" xfId="0" applyFont="1" applyFill="1" applyBorder="1" applyAlignment="1" applyProtection="1">
      <alignment horizontal="left" vertical="center" wrapText="1" indent="1"/>
      <protection locked="0"/>
    </xf>
    <xf numFmtId="164" fontId="4" fillId="2" borderId="34" xfId="0" applyNumberFormat="1" applyFont="1" applyFill="1" applyBorder="1" applyAlignment="1" applyProtection="1">
      <alignment horizontal="right" vertical="center" wrapText="1"/>
      <protection locked="0"/>
    </xf>
    <xf numFmtId="3" fontId="4" fillId="2" borderId="36" xfId="0" applyNumberFormat="1" applyFont="1" applyFill="1" applyBorder="1" applyAlignment="1" applyProtection="1">
      <alignment horizontal="right" vertical="center" wrapText="1"/>
      <protection locked="0"/>
    </xf>
    <xf numFmtId="0" fontId="4" fillId="6" borderId="1" xfId="0" applyFont="1" applyFill="1" applyBorder="1" applyAlignment="1">
      <alignment horizontal="center" vertical="top" wrapText="1"/>
    </xf>
    <xf numFmtId="3" fontId="2" fillId="3" borderId="10" xfId="0" applyNumberFormat="1" applyFont="1" applyFill="1" applyBorder="1" applyAlignment="1">
      <alignment horizontal="right" vertical="center" wrapText="1" indent="1"/>
    </xf>
    <xf numFmtId="3" fontId="2" fillId="3" borderId="1" xfId="0" applyNumberFormat="1" applyFont="1" applyFill="1" applyBorder="1" applyAlignment="1">
      <alignment horizontal="right" vertical="center" wrapText="1" indent="1"/>
    </xf>
    <xf numFmtId="3" fontId="2" fillId="3" borderId="1" xfId="0" applyNumberFormat="1" applyFont="1" applyFill="1" applyBorder="1" applyAlignment="1">
      <alignment horizontal="center" vertical="center" wrapText="1"/>
    </xf>
    <xf numFmtId="0" fontId="4" fillId="2" borderId="23" xfId="0" applyFont="1" applyFill="1" applyBorder="1" applyAlignment="1" applyProtection="1">
      <alignment horizontal="left" vertical="center" wrapText="1" indent="1"/>
      <protection locked="0"/>
    </xf>
    <xf numFmtId="164" fontId="4" fillId="2" borderId="37" xfId="0" applyNumberFormat="1" applyFont="1" applyFill="1" applyBorder="1" applyAlignment="1" applyProtection="1">
      <alignment horizontal="right" vertical="center" wrapText="1"/>
      <protection locked="0"/>
    </xf>
    <xf numFmtId="3" fontId="4" fillId="2" borderId="38" xfId="0" applyNumberFormat="1" applyFont="1" applyFill="1" applyBorder="1" applyAlignment="1" applyProtection="1">
      <alignment horizontal="right" vertical="center" wrapText="1"/>
      <protection locked="0"/>
    </xf>
    <xf numFmtId="0" fontId="2" fillId="3" borderId="20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justify" vertical="center" wrapText="1"/>
    </xf>
    <xf numFmtId="0" fontId="15" fillId="14" borderId="0" xfId="0" applyFont="1" applyFill="1" applyAlignment="1">
      <alignment horizont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4" fontId="2" fillId="3" borderId="5" xfId="0" applyNumberFormat="1" applyFont="1" applyFill="1" applyBorder="1" applyAlignment="1">
      <alignment horizontal="right" vertical="center" wrapText="1" indent="1"/>
    </xf>
    <xf numFmtId="4" fontId="2" fillId="3" borderId="7" xfId="0" applyNumberFormat="1" applyFont="1" applyFill="1" applyBorder="1" applyAlignment="1">
      <alignment horizontal="right" vertical="center" wrapText="1" indent="1"/>
    </xf>
    <xf numFmtId="0" fontId="8" fillId="13" borderId="5" xfId="0" applyFont="1" applyFill="1" applyBorder="1" applyAlignment="1">
      <alignment horizontal="center" vertical="center" wrapText="1"/>
    </xf>
    <xf numFmtId="0" fontId="8" fillId="13" borderId="6" xfId="0" applyFont="1" applyFill="1" applyBorder="1" applyAlignment="1">
      <alignment horizontal="center" vertical="center" wrapText="1"/>
    </xf>
    <xf numFmtId="0" fontId="8" fillId="13" borderId="7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left" vertical="center" wrapText="1"/>
    </xf>
    <xf numFmtId="0" fontId="2" fillId="8" borderId="7" xfId="0" applyFont="1" applyFill="1" applyBorder="1" applyAlignment="1">
      <alignment horizontal="left" vertical="center" wrapText="1"/>
    </xf>
    <xf numFmtId="0" fontId="1" fillId="11" borderId="2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 wrapText="1"/>
    </xf>
    <xf numFmtId="0" fontId="4" fillId="10" borderId="12" xfId="0" applyFont="1" applyFill="1" applyBorder="1" applyAlignment="1">
      <alignment horizontal="center" vertical="top" wrapText="1"/>
    </xf>
    <xf numFmtId="0" fontId="4" fillId="10" borderId="13" xfId="0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49" fontId="4" fillId="2" borderId="30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28" xfId="0" applyNumberFormat="1" applyFont="1" applyFill="1" applyBorder="1" applyAlignment="1" applyProtection="1">
      <alignment horizontal="center" vertical="center" wrapText="1"/>
      <protection locked="0"/>
    </xf>
    <xf numFmtId="0" fontId="6" fillId="11" borderId="12" xfId="0" applyFont="1" applyFill="1" applyBorder="1" applyAlignment="1">
      <alignment horizontal="center" vertical="center" wrapText="1"/>
    </xf>
    <xf numFmtId="0" fontId="6" fillId="11" borderId="11" xfId="0" applyFont="1" applyFill="1" applyBorder="1" applyAlignment="1">
      <alignment horizontal="center" vertical="center" wrapText="1"/>
    </xf>
    <xf numFmtId="0" fontId="6" fillId="11" borderId="13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4" fillId="10" borderId="5" xfId="0" applyFont="1" applyFill="1" applyBorder="1" applyAlignment="1">
      <alignment horizontal="center" vertical="top" wrapText="1"/>
    </xf>
    <xf numFmtId="0" fontId="4" fillId="10" borderId="7" xfId="0" applyFont="1" applyFill="1" applyBorder="1" applyAlignment="1">
      <alignment horizontal="center" vertical="top" wrapText="1"/>
    </xf>
    <xf numFmtId="49" fontId="4" fillId="2" borderId="31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32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29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27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8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/>
    </xf>
    <xf numFmtId="0" fontId="2" fillId="6" borderId="5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1" fillId="11" borderId="5" xfId="0" applyFont="1" applyFill="1" applyBorder="1" applyAlignment="1">
      <alignment horizontal="left" vertical="center" wrapText="1"/>
    </xf>
    <xf numFmtId="0" fontId="1" fillId="11" borderId="7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justify" vertical="center" wrapText="1"/>
    </xf>
  </cellXfs>
  <cellStyles count="1">
    <cellStyle name="Normal" xfId="0" builtinId="0"/>
  </cellStyles>
  <dxfs count="12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8F0D03"/>
      <color rgb="FFB81104"/>
      <color rgb="FFD6A300"/>
      <color rgb="FFFFFFCC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95"/>
  <sheetViews>
    <sheetView showGridLines="0" showRowColHeaders="0" tabSelected="1" topLeftCell="C9" zoomScale="80" zoomScaleNormal="80" workbookViewId="0">
      <selection activeCell="C9" sqref="C9"/>
    </sheetView>
  </sheetViews>
  <sheetFormatPr baseColWidth="10" defaultColWidth="9.140625" defaultRowHeight="12.75" x14ac:dyDescent="0.25"/>
  <cols>
    <col min="1" max="1" width="3.28515625" style="4" customWidth="1"/>
    <col min="2" max="2" width="22.85546875" style="4" customWidth="1"/>
    <col min="3" max="3" width="24" style="4" customWidth="1"/>
    <col min="4" max="4" width="22.85546875" style="4" customWidth="1"/>
    <col min="5" max="5" width="21.85546875" style="4" customWidth="1"/>
    <col min="6" max="6" width="15.7109375" style="4" customWidth="1"/>
    <col min="7" max="7" width="5.140625" style="4" customWidth="1"/>
    <col min="8" max="8" width="10.42578125" style="4" customWidth="1"/>
    <col min="9" max="9" width="68.140625" style="4" customWidth="1"/>
    <col min="10" max="10" width="28" style="4" customWidth="1"/>
    <col min="11" max="11" width="13.140625" style="4" customWidth="1"/>
    <col min="12" max="12" width="55.28515625" style="4" customWidth="1"/>
    <col min="13" max="13" width="29.42578125" style="4" customWidth="1"/>
    <col min="14" max="14" width="13.140625" style="4" customWidth="1"/>
    <col min="15" max="15" width="46.85546875" style="4" customWidth="1"/>
    <col min="16" max="16" width="47.140625" style="4" customWidth="1"/>
    <col min="17" max="17" width="14.140625" style="4" customWidth="1"/>
    <col min="18" max="16384" width="9.140625" style="4"/>
  </cols>
  <sheetData>
    <row r="1" spans="1:20" ht="13.5" thickBot="1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s="14" customFormat="1" ht="15.75" customHeight="1" thickBot="1" x14ac:dyDescent="0.3">
      <c r="A2" s="13"/>
      <c r="B2" s="76" t="s">
        <v>34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8"/>
      <c r="R2" s="13"/>
      <c r="S2" s="13"/>
      <c r="T2" s="13"/>
    </row>
    <row r="3" spans="1:20" s="14" customFormat="1" ht="15.75" customHeight="1" thickBot="1" x14ac:dyDescent="0.3">
      <c r="A3" s="13"/>
      <c r="B3" s="15"/>
      <c r="C3" s="15"/>
      <c r="D3" s="15"/>
      <c r="E3" s="15"/>
      <c r="F3" s="15"/>
      <c r="G3" s="20"/>
      <c r="H3" s="15"/>
      <c r="I3" s="11"/>
      <c r="J3" s="11"/>
      <c r="K3" s="11"/>
      <c r="L3" s="11"/>
      <c r="M3" s="15"/>
      <c r="N3" s="15"/>
      <c r="O3" s="15"/>
      <c r="P3" s="15"/>
      <c r="Q3" s="15"/>
      <c r="R3" s="13"/>
      <c r="S3" s="13"/>
      <c r="T3" s="13"/>
    </row>
    <row r="4" spans="1:20" ht="19.5" thickBot="1" x14ac:dyDescent="0.3">
      <c r="A4" s="11"/>
      <c r="B4" s="81" t="s">
        <v>17</v>
      </c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3"/>
      <c r="R4" s="11"/>
      <c r="S4" s="11"/>
      <c r="T4" s="11"/>
    </row>
    <row r="5" spans="1:20" ht="13.5" thickBot="1" x14ac:dyDescent="0.3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spans="1:20" ht="15.75" customHeight="1" x14ac:dyDescent="0.25">
      <c r="A6" s="12"/>
      <c r="B6" s="12"/>
      <c r="C6" s="100" t="s">
        <v>27</v>
      </c>
      <c r="D6" s="101"/>
      <c r="E6" s="101"/>
      <c r="F6" s="102"/>
      <c r="G6" s="11"/>
      <c r="H6" s="11"/>
      <c r="I6" s="91" t="s">
        <v>27</v>
      </c>
      <c r="J6" s="92"/>
      <c r="K6" s="11"/>
      <c r="L6" s="97" t="s">
        <v>27</v>
      </c>
      <c r="M6" s="98"/>
      <c r="N6" s="99"/>
      <c r="O6" s="11"/>
      <c r="P6" s="11"/>
      <c r="Q6" s="11"/>
      <c r="R6" s="11"/>
      <c r="S6" s="11"/>
      <c r="T6" s="11"/>
    </row>
    <row r="7" spans="1:20" ht="15.75" customHeight="1" thickBot="1" x14ac:dyDescent="0.3">
      <c r="A7" s="11"/>
      <c r="B7" s="11"/>
      <c r="C7" s="103" t="s">
        <v>4</v>
      </c>
      <c r="D7" s="104"/>
      <c r="E7" s="104"/>
      <c r="F7" s="105"/>
      <c r="G7" s="11"/>
      <c r="H7" s="11"/>
      <c r="I7" s="93" t="s">
        <v>6</v>
      </c>
      <c r="J7" s="94"/>
      <c r="K7" s="11"/>
      <c r="L7" s="86" t="s">
        <v>7</v>
      </c>
      <c r="M7" s="87"/>
      <c r="N7" s="88"/>
      <c r="O7" s="11"/>
      <c r="P7" s="11"/>
      <c r="Q7" s="11"/>
      <c r="R7" s="11"/>
      <c r="S7" s="11"/>
      <c r="T7" s="11"/>
    </row>
    <row r="8" spans="1:20" ht="58.5" customHeight="1" thickBot="1" x14ac:dyDescent="0.3">
      <c r="A8" s="11"/>
      <c r="B8" s="11"/>
      <c r="C8" s="7" t="s">
        <v>2</v>
      </c>
      <c r="D8" s="7" t="s">
        <v>0</v>
      </c>
      <c r="E8" s="7" t="s">
        <v>8</v>
      </c>
      <c r="F8" s="7" t="s">
        <v>1</v>
      </c>
      <c r="G8" s="11"/>
      <c r="H8" s="11"/>
      <c r="I8" s="89" t="s">
        <v>3</v>
      </c>
      <c r="J8" s="90"/>
      <c r="K8" s="11"/>
      <c r="L8" s="8" t="s">
        <v>19</v>
      </c>
      <c r="M8" s="8" t="s">
        <v>20</v>
      </c>
      <c r="N8" s="8" t="s">
        <v>24</v>
      </c>
      <c r="O8" s="11"/>
      <c r="P8" s="11"/>
      <c r="Q8" s="11"/>
      <c r="R8" s="11"/>
      <c r="S8" s="11"/>
      <c r="T8" s="11"/>
    </row>
    <row r="9" spans="1:20" ht="12.75" customHeight="1" thickBot="1" x14ac:dyDescent="0.3">
      <c r="A9" s="11"/>
      <c r="B9" s="112" t="s">
        <v>16</v>
      </c>
      <c r="C9" s="52"/>
      <c r="D9" s="45"/>
      <c r="E9" s="46"/>
      <c r="F9" s="19" t="str">
        <f t="shared" ref="F9:F24" si="0">IF(AND(C9&lt;&gt;"",D9&lt;&gt;"",E9&lt;&gt;""),IF(E9&gt;=$E$28,"SI","NO"),"")</f>
        <v/>
      </c>
      <c r="G9" s="49" t="str">
        <f>IF(F9&lt;&gt;"",IF(F9="NO",0,1),"")</f>
        <v/>
      </c>
      <c r="H9" s="18"/>
      <c r="I9" s="95"/>
      <c r="J9" s="96"/>
      <c r="K9" s="17"/>
      <c r="L9" s="43"/>
      <c r="M9" s="44"/>
      <c r="N9" s="47"/>
      <c r="O9" s="11"/>
      <c r="P9" s="11"/>
      <c r="Q9" s="11"/>
      <c r="R9" s="11"/>
      <c r="S9" s="11"/>
      <c r="T9" s="11"/>
    </row>
    <row r="10" spans="1:20" ht="13.5" thickBot="1" x14ac:dyDescent="0.3">
      <c r="A10" s="11"/>
      <c r="B10" s="113"/>
      <c r="C10" s="52"/>
      <c r="D10" s="45"/>
      <c r="E10" s="46"/>
      <c r="F10" s="19" t="str">
        <f t="shared" si="0"/>
        <v/>
      </c>
      <c r="G10" s="49" t="str">
        <f t="shared" ref="G10:G24" si="1">IF(F10&lt;&gt;"",IF(F10="NO",0,1),"")</f>
        <v/>
      </c>
      <c r="H10" s="18"/>
      <c r="I10" s="95"/>
      <c r="J10" s="96"/>
      <c r="K10" s="17"/>
      <c r="L10" s="41"/>
      <c r="M10" s="42"/>
      <c r="N10" s="47"/>
      <c r="O10" s="11"/>
      <c r="P10" s="11"/>
      <c r="Q10" s="11"/>
      <c r="R10" s="11"/>
      <c r="S10" s="11"/>
      <c r="T10" s="11"/>
    </row>
    <row r="11" spans="1:20" ht="13.5" thickBot="1" x14ac:dyDescent="0.3">
      <c r="A11" s="11"/>
      <c r="B11" s="113"/>
      <c r="C11" s="52"/>
      <c r="D11" s="45"/>
      <c r="E11" s="46"/>
      <c r="F11" s="19" t="str">
        <f t="shared" si="0"/>
        <v/>
      </c>
      <c r="G11" s="49" t="str">
        <f t="shared" si="1"/>
        <v/>
      </c>
      <c r="H11" s="18"/>
      <c r="I11" s="95"/>
      <c r="J11" s="96"/>
      <c r="K11" s="17"/>
      <c r="L11" s="41"/>
      <c r="M11" s="42"/>
      <c r="N11" s="47"/>
      <c r="O11" s="11"/>
      <c r="P11" s="11"/>
      <c r="Q11" s="11"/>
      <c r="R11" s="11"/>
      <c r="S11" s="11"/>
      <c r="T11" s="11"/>
    </row>
    <row r="12" spans="1:20" ht="13.5" thickBot="1" x14ac:dyDescent="0.3">
      <c r="A12" s="11"/>
      <c r="B12" s="113"/>
      <c r="C12" s="52"/>
      <c r="D12" s="45"/>
      <c r="E12" s="46"/>
      <c r="F12" s="19" t="str">
        <f t="shared" si="0"/>
        <v/>
      </c>
      <c r="G12" s="49" t="str">
        <f t="shared" si="1"/>
        <v/>
      </c>
      <c r="H12" s="18"/>
      <c r="I12" s="95"/>
      <c r="J12" s="96"/>
      <c r="K12" s="17"/>
      <c r="L12" s="41"/>
      <c r="M12" s="42"/>
      <c r="N12" s="47"/>
      <c r="O12" s="11"/>
      <c r="P12" s="11"/>
      <c r="Q12" s="11"/>
      <c r="R12" s="11"/>
      <c r="S12" s="11"/>
      <c r="T12" s="11"/>
    </row>
    <row r="13" spans="1:20" ht="13.5" thickBot="1" x14ac:dyDescent="0.3">
      <c r="A13" s="11"/>
      <c r="B13" s="113"/>
      <c r="C13" s="52"/>
      <c r="D13" s="45"/>
      <c r="E13" s="46"/>
      <c r="F13" s="19" t="str">
        <f t="shared" si="0"/>
        <v/>
      </c>
      <c r="G13" s="49" t="str">
        <f t="shared" si="1"/>
        <v/>
      </c>
      <c r="H13" s="18"/>
      <c r="I13" s="95"/>
      <c r="J13" s="96"/>
      <c r="K13" s="17"/>
      <c r="L13" s="41"/>
      <c r="M13" s="42"/>
      <c r="N13" s="47"/>
      <c r="O13" s="11"/>
      <c r="P13" s="11"/>
      <c r="Q13" s="11"/>
      <c r="R13" s="11"/>
      <c r="S13" s="11"/>
      <c r="T13" s="11"/>
    </row>
    <row r="14" spans="1:20" ht="13.5" thickBot="1" x14ac:dyDescent="0.3">
      <c r="A14" s="11"/>
      <c r="B14" s="113"/>
      <c r="C14" s="52"/>
      <c r="D14" s="45"/>
      <c r="E14" s="46"/>
      <c r="F14" s="19" t="str">
        <f t="shared" si="0"/>
        <v/>
      </c>
      <c r="G14" s="49" t="str">
        <f t="shared" si="1"/>
        <v/>
      </c>
      <c r="H14" s="18"/>
      <c r="I14" s="95"/>
      <c r="J14" s="96"/>
      <c r="K14" s="17"/>
      <c r="L14" s="41"/>
      <c r="M14" s="42"/>
      <c r="N14" s="47"/>
      <c r="O14" s="11"/>
      <c r="P14" s="11"/>
      <c r="Q14" s="11"/>
      <c r="R14" s="11"/>
      <c r="S14" s="11"/>
      <c r="T14" s="11"/>
    </row>
    <row r="15" spans="1:20" ht="13.5" thickBot="1" x14ac:dyDescent="0.3">
      <c r="A15" s="11"/>
      <c r="B15" s="113"/>
      <c r="C15" s="52"/>
      <c r="D15" s="45"/>
      <c r="E15" s="46"/>
      <c r="F15" s="19" t="str">
        <f t="shared" si="0"/>
        <v/>
      </c>
      <c r="G15" s="49" t="str">
        <f t="shared" si="1"/>
        <v/>
      </c>
      <c r="H15" s="18"/>
      <c r="I15" s="95"/>
      <c r="J15" s="96"/>
      <c r="K15" s="17"/>
      <c r="L15" s="41"/>
      <c r="M15" s="42"/>
      <c r="N15" s="47"/>
      <c r="O15" s="11"/>
      <c r="P15" s="11"/>
      <c r="Q15" s="11"/>
      <c r="R15" s="11"/>
      <c r="S15" s="11"/>
      <c r="T15" s="11"/>
    </row>
    <row r="16" spans="1:20" ht="13.5" thickBot="1" x14ac:dyDescent="0.3">
      <c r="A16" s="11"/>
      <c r="B16" s="113"/>
      <c r="C16" s="52"/>
      <c r="D16" s="45"/>
      <c r="E16" s="46"/>
      <c r="F16" s="19" t="str">
        <f t="shared" si="0"/>
        <v/>
      </c>
      <c r="G16" s="49" t="str">
        <f t="shared" si="1"/>
        <v/>
      </c>
      <c r="H16" s="18"/>
      <c r="I16" s="95"/>
      <c r="J16" s="96"/>
      <c r="K16" s="17"/>
      <c r="L16" s="41"/>
      <c r="M16" s="42"/>
      <c r="N16" s="47"/>
      <c r="O16" s="11"/>
      <c r="P16" s="11"/>
      <c r="Q16" s="11"/>
      <c r="R16" s="11"/>
      <c r="S16" s="11"/>
      <c r="T16" s="11"/>
    </row>
    <row r="17" spans="1:20" ht="13.5" thickBot="1" x14ac:dyDescent="0.3">
      <c r="A17" s="11"/>
      <c r="B17" s="113"/>
      <c r="C17" s="52"/>
      <c r="D17" s="45"/>
      <c r="E17" s="46"/>
      <c r="F17" s="19" t="str">
        <f t="shared" si="0"/>
        <v/>
      </c>
      <c r="G17" s="49" t="str">
        <f t="shared" si="1"/>
        <v/>
      </c>
      <c r="H17" s="18"/>
      <c r="I17" s="95"/>
      <c r="J17" s="96"/>
      <c r="K17" s="17"/>
      <c r="L17" s="41"/>
      <c r="M17" s="42"/>
      <c r="N17" s="47"/>
      <c r="O17" s="11"/>
      <c r="P17" s="11"/>
      <c r="Q17" s="11"/>
      <c r="R17" s="11"/>
      <c r="S17" s="11"/>
      <c r="T17" s="11"/>
    </row>
    <row r="18" spans="1:20" ht="13.5" thickBot="1" x14ac:dyDescent="0.3">
      <c r="A18" s="11"/>
      <c r="B18" s="113"/>
      <c r="C18" s="52"/>
      <c r="D18" s="45"/>
      <c r="E18" s="46"/>
      <c r="F18" s="19" t="str">
        <f t="shared" si="0"/>
        <v/>
      </c>
      <c r="G18" s="49" t="str">
        <f t="shared" si="1"/>
        <v/>
      </c>
      <c r="H18" s="18"/>
      <c r="I18" s="95"/>
      <c r="J18" s="96"/>
      <c r="K18" s="17"/>
      <c r="L18" s="41"/>
      <c r="M18" s="42"/>
      <c r="N18" s="47"/>
      <c r="O18" s="11"/>
      <c r="P18" s="11"/>
      <c r="Q18" s="11"/>
      <c r="R18" s="11"/>
      <c r="S18" s="11"/>
      <c r="T18" s="11"/>
    </row>
    <row r="19" spans="1:20" ht="13.5" thickBot="1" x14ac:dyDescent="0.3">
      <c r="A19" s="11"/>
      <c r="B19" s="113"/>
      <c r="C19" s="52"/>
      <c r="D19" s="45"/>
      <c r="E19" s="46"/>
      <c r="F19" s="19" t="str">
        <f t="shared" si="0"/>
        <v/>
      </c>
      <c r="G19" s="49" t="str">
        <f t="shared" si="1"/>
        <v/>
      </c>
      <c r="H19" s="18"/>
      <c r="I19" s="95"/>
      <c r="J19" s="96"/>
      <c r="K19" s="17"/>
      <c r="L19" s="41"/>
      <c r="M19" s="42"/>
      <c r="N19" s="47"/>
      <c r="O19" s="11"/>
      <c r="P19" s="11"/>
      <c r="Q19" s="11"/>
      <c r="R19" s="11"/>
      <c r="S19" s="11"/>
      <c r="T19" s="11"/>
    </row>
    <row r="20" spans="1:20" ht="13.5" thickBot="1" x14ac:dyDescent="0.3">
      <c r="A20" s="11"/>
      <c r="B20" s="113"/>
      <c r="C20" s="52"/>
      <c r="D20" s="45"/>
      <c r="E20" s="46"/>
      <c r="F20" s="19" t="str">
        <f t="shared" si="0"/>
        <v/>
      </c>
      <c r="G20" s="49" t="str">
        <f t="shared" si="1"/>
        <v/>
      </c>
      <c r="H20" s="18"/>
      <c r="I20" s="95"/>
      <c r="J20" s="96"/>
      <c r="K20" s="17"/>
      <c r="L20" s="41"/>
      <c r="M20" s="42"/>
      <c r="N20" s="47"/>
      <c r="O20" s="11"/>
      <c r="P20" s="11"/>
      <c r="Q20" s="11"/>
      <c r="R20" s="11"/>
      <c r="S20" s="11"/>
      <c r="T20" s="11"/>
    </row>
    <row r="21" spans="1:20" ht="13.5" thickBot="1" x14ac:dyDescent="0.3">
      <c r="A21" s="11"/>
      <c r="B21" s="113"/>
      <c r="C21" s="52"/>
      <c r="D21" s="45"/>
      <c r="E21" s="46"/>
      <c r="F21" s="19" t="str">
        <f t="shared" si="0"/>
        <v/>
      </c>
      <c r="G21" s="49" t="str">
        <f t="shared" si="1"/>
        <v/>
      </c>
      <c r="H21" s="18"/>
      <c r="I21" s="95"/>
      <c r="J21" s="96"/>
      <c r="K21" s="17"/>
      <c r="L21" s="41"/>
      <c r="M21" s="42"/>
      <c r="N21" s="47"/>
      <c r="O21" s="11"/>
      <c r="P21" s="11"/>
      <c r="Q21" s="11"/>
      <c r="R21" s="11"/>
      <c r="S21" s="11"/>
      <c r="T21" s="11"/>
    </row>
    <row r="22" spans="1:20" ht="13.5" thickBot="1" x14ac:dyDescent="0.3">
      <c r="A22" s="11"/>
      <c r="B22" s="113"/>
      <c r="C22" s="52"/>
      <c r="D22" s="45"/>
      <c r="E22" s="46"/>
      <c r="F22" s="19" t="str">
        <f t="shared" si="0"/>
        <v/>
      </c>
      <c r="G22" s="49" t="str">
        <f t="shared" si="1"/>
        <v/>
      </c>
      <c r="H22" s="18"/>
      <c r="I22" s="95"/>
      <c r="J22" s="96"/>
      <c r="K22" s="17"/>
      <c r="L22" s="41"/>
      <c r="M22" s="42"/>
      <c r="N22" s="47"/>
      <c r="O22" s="11"/>
      <c r="P22" s="11"/>
      <c r="Q22" s="11"/>
      <c r="R22" s="11"/>
      <c r="S22" s="11"/>
      <c r="T22" s="11"/>
    </row>
    <row r="23" spans="1:20" ht="13.5" thickBot="1" x14ac:dyDescent="0.3">
      <c r="A23" s="11"/>
      <c r="B23" s="113"/>
      <c r="C23" s="52"/>
      <c r="D23" s="45"/>
      <c r="E23" s="46"/>
      <c r="F23" s="19" t="str">
        <f t="shared" si="0"/>
        <v/>
      </c>
      <c r="G23" s="49" t="str">
        <f t="shared" si="1"/>
        <v/>
      </c>
      <c r="H23" s="18"/>
      <c r="I23" s="95"/>
      <c r="J23" s="96"/>
      <c r="K23" s="17"/>
      <c r="L23" s="41"/>
      <c r="M23" s="42"/>
      <c r="N23" s="47"/>
      <c r="O23" s="11"/>
      <c r="P23" s="11"/>
      <c r="Q23" s="11"/>
      <c r="R23" s="11"/>
      <c r="S23" s="11"/>
      <c r="T23" s="11"/>
    </row>
    <row r="24" spans="1:20" ht="13.5" thickBot="1" x14ac:dyDescent="0.3">
      <c r="A24" s="11"/>
      <c r="B24" s="113"/>
      <c r="C24" s="52"/>
      <c r="D24" s="45"/>
      <c r="E24" s="46"/>
      <c r="F24" s="19" t="str">
        <f t="shared" si="0"/>
        <v/>
      </c>
      <c r="G24" s="49" t="str">
        <f t="shared" si="1"/>
        <v/>
      </c>
      <c r="H24" s="18"/>
      <c r="I24" s="95"/>
      <c r="J24" s="96"/>
      <c r="K24" s="17"/>
      <c r="L24" s="41"/>
      <c r="M24" s="42"/>
      <c r="N24" s="47"/>
      <c r="O24" s="11"/>
      <c r="P24" s="11"/>
      <c r="Q24" s="11"/>
      <c r="R24" s="11"/>
      <c r="S24" s="11"/>
      <c r="T24" s="11"/>
    </row>
    <row r="25" spans="1:20" ht="16.5" customHeight="1" thickBot="1" x14ac:dyDescent="0.3">
      <c r="A25" s="11"/>
      <c r="B25" s="1" t="s">
        <v>10</v>
      </c>
      <c r="C25" s="38">
        <f>COUNTIFS(C9:C24,"&lt;&gt;",D9:D24,"&lt;&gt;",E9:E24,"&lt;&gt;")</f>
        <v>0</v>
      </c>
      <c r="D25" s="9">
        <f>SUMIFS(D9:D24,C9:C24,"&lt;&gt;",D9:D24,"&lt;&gt;",E9:E24,"&lt;&gt;")</f>
        <v>0</v>
      </c>
      <c r="E25" s="67">
        <f>SUMIFS(E9:E24,C9:C24,"&lt;&gt;",D9:D24,"&lt;&gt;",E9:E24,"&lt;&gt;")</f>
        <v>0</v>
      </c>
      <c r="F25" s="11"/>
      <c r="G25" s="11"/>
      <c r="H25" s="11"/>
      <c r="I25" s="3" t="s">
        <v>13</v>
      </c>
      <c r="J25" s="36">
        <f>COUNTIFS(F9:F24,"SI",I9:I24,"SI")</f>
        <v>0</v>
      </c>
      <c r="K25" s="17"/>
      <c r="L25" s="84" t="s">
        <v>25</v>
      </c>
      <c r="M25" s="85"/>
      <c r="N25" s="69">
        <f>SUMIFS(N9:N24,F9:F24,"SI")</f>
        <v>0</v>
      </c>
      <c r="O25" s="11"/>
      <c r="P25" s="11"/>
      <c r="Q25" s="11"/>
      <c r="R25" s="11"/>
      <c r="S25" s="11"/>
      <c r="T25" s="11"/>
    </row>
    <row r="26" spans="1:20" ht="13.5" thickBot="1" x14ac:dyDescent="0.3">
      <c r="A26" s="11"/>
      <c r="B26" s="1" t="s">
        <v>11</v>
      </c>
      <c r="C26" s="36">
        <f>COUNTIFS(F9:F24,"SI")</f>
        <v>0</v>
      </c>
      <c r="D26" s="10">
        <f>SUMIFS(D9:D24,F9:F24,"SI")</f>
        <v>0</v>
      </c>
      <c r="E26" s="68">
        <f>SUMIFS(E9:E24,F9:F24,"SI")</f>
        <v>0</v>
      </c>
      <c r="F26" s="11"/>
      <c r="G26" s="11"/>
      <c r="H26" s="11"/>
      <c r="I26" s="3" t="s">
        <v>11</v>
      </c>
      <c r="J26" s="38">
        <f>COUNTIFS(F9:F24,"SI")</f>
        <v>0</v>
      </c>
      <c r="K26" s="17"/>
      <c r="L26" s="84" t="s">
        <v>11</v>
      </c>
      <c r="M26" s="85"/>
      <c r="N26" s="36">
        <f>COUNTIFS(F9:F24,"SI")</f>
        <v>0</v>
      </c>
      <c r="O26" s="11"/>
      <c r="P26" s="11"/>
      <c r="Q26" s="11"/>
      <c r="R26" s="11"/>
      <c r="S26" s="11"/>
      <c r="T26" s="11"/>
    </row>
    <row r="27" spans="1:20" ht="16.5" customHeight="1" thickBot="1" x14ac:dyDescent="0.3">
      <c r="A27" s="11"/>
      <c r="B27" s="123" t="s">
        <v>14</v>
      </c>
      <c r="C27" s="124"/>
      <c r="D27" s="125"/>
      <c r="E27" s="6">
        <f>IFERROR(E25/C25,0)</f>
        <v>0</v>
      </c>
      <c r="F27" s="11"/>
      <c r="G27" s="11"/>
      <c r="H27" s="11"/>
      <c r="I27" s="11"/>
      <c r="J27" s="16"/>
      <c r="K27" s="16"/>
      <c r="L27" s="16"/>
      <c r="M27" s="16"/>
      <c r="N27" s="17"/>
      <c r="O27" s="17"/>
      <c r="P27" s="11"/>
      <c r="Q27" s="11"/>
      <c r="R27" s="11"/>
      <c r="S27" s="11"/>
      <c r="T27" s="11"/>
    </row>
    <row r="28" spans="1:20" ht="13.5" thickBot="1" x14ac:dyDescent="0.3">
      <c r="A28" s="11"/>
      <c r="B28" s="126" t="s">
        <v>15</v>
      </c>
      <c r="C28" s="127"/>
      <c r="D28" s="128"/>
      <c r="E28" s="6">
        <f>E27-(E27*0.1)</f>
        <v>0</v>
      </c>
      <c r="F28" s="11"/>
      <c r="G28" s="11"/>
      <c r="H28" s="11"/>
      <c r="I28" s="11"/>
      <c r="J28" s="16"/>
      <c r="K28" s="16"/>
      <c r="L28" s="16"/>
      <c r="M28" s="16"/>
      <c r="N28" s="17"/>
      <c r="O28" s="17"/>
      <c r="P28" s="11"/>
      <c r="Q28" s="11"/>
      <c r="R28" s="11"/>
      <c r="S28" s="11"/>
      <c r="T28" s="11"/>
    </row>
    <row r="29" spans="1:20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6"/>
      <c r="K29" s="16"/>
      <c r="L29" s="16"/>
      <c r="M29" s="16"/>
      <c r="N29" s="17"/>
      <c r="O29" s="17"/>
      <c r="P29" s="11"/>
      <c r="Q29" s="11"/>
      <c r="R29" s="11"/>
      <c r="S29" s="11"/>
      <c r="T29" s="11"/>
    </row>
    <row r="30" spans="1:20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6"/>
      <c r="K30" s="16"/>
      <c r="L30" s="16"/>
      <c r="M30" s="16"/>
      <c r="N30" s="17"/>
      <c r="O30" s="17"/>
      <c r="P30" s="11"/>
      <c r="Q30" s="11"/>
      <c r="R30" s="11"/>
      <c r="S30" s="11"/>
      <c r="T30" s="11"/>
    </row>
    <row r="31" spans="1:20" ht="13.5" thickBot="1" x14ac:dyDescent="0.3">
      <c r="A31" s="11"/>
      <c r="B31" s="11"/>
      <c r="C31" s="11"/>
      <c r="D31" s="11"/>
      <c r="E31" s="11"/>
      <c r="F31" s="11"/>
      <c r="G31" s="11"/>
      <c r="H31" s="11"/>
      <c r="I31" s="11"/>
      <c r="J31" s="16"/>
      <c r="K31" s="16"/>
      <c r="L31" s="16"/>
      <c r="M31" s="16"/>
      <c r="N31" s="17"/>
      <c r="O31" s="17"/>
      <c r="P31" s="11"/>
      <c r="Q31" s="11"/>
      <c r="R31" s="11"/>
      <c r="S31" s="11"/>
      <c r="T31" s="11"/>
    </row>
    <row r="32" spans="1:20" ht="13.5" thickBot="1" x14ac:dyDescent="0.3">
      <c r="A32" s="21"/>
      <c r="B32" s="22"/>
      <c r="C32" s="22"/>
      <c r="D32" s="22"/>
      <c r="E32" s="22"/>
      <c r="F32" s="22"/>
      <c r="G32" s="28"/>
      <c r="H32" s="11"/>
      <c r="I32" s="11"/>
      <c r="J32" s="16"/>
      <c r="K32" s="16"/>
      <c r="L32" s="16"/>
      <c r="M32" s="16"/>
      <c r="N32" s="17"/>
      <c r="O32" s="17"/>
      <c r="P32" s="11"/>
      <c r="Q32" s="11"/>
      <c r="R32" s="11"/>
      <c r="S32" s="11"/>
      <c r="T32" s="11"/>
    </row>
    <row r="33" spans="1:20" ht="23.25" customHeight="1" thickBot="1" x14ac:dyDescent="0.3">
      <c r="A33" s="23"/>
      <c r="B33" s="120" t="s">
        <v>28</v>
      </c>
      <c r="C33" s="121"/>
      <c r="D33" s="122"/>
      <c r="E33" s="79">
        <f>IFERROR((D26/C26)*(E26/C26),0)</f>
        <v>0</v>
      </c>
      <c r="F33" s="80"/>
      <c r="G33" s="32"/>
      <c r="H33" s="11"/>
      <c r="I33" s="11"/>
      <c r="J33" s="16"/>
      <c r="K33" s="16"/>
      <c r="L33" s="16"/>
      <c r="M33" s="16"/>
      <c r="N33" s="17"/>
      <c r="O33" s="17"/>
      <c r="P33" s="11"/>
      <c r="Q33" s="11"/>
      <c r="R33" s="11"/>
      <c r="S33" s="11"/>
      <c r="T33" s="11"/>
    </row>
    <row r="34" spans="1:20" ht="13.5" thickBot="1" x14ac:dyDescent="0.3">
      <c r="A34" s="24"/>
      <c r="B34" s="25"/>
      <c r="C34" s="25"/>
      <c r="D34" s="25"/>
      <c r="E34" s="25"/>
      <c r="F34" s="25"/>
      <c r="G34" s="35"/>
      <c r="H34" s="11"/>
      <c r="I34" s="11"/>
      <c r="J34" s="16"/>
      <c r="K34" s="16"/>
      <c r="L34" s="16"/>
      <c r="M34" s="16"/>
      <c r="N34" s="17"/>
      <c r="O34" s="17"/>
      <c r="P34" s="11"/>
      <c r="Q34" s="11"/>
      <c r="R34" s="11"/>
      <c r="S34" s="11"/>
      <c r="T34" s="11"/>
    </row>
    <row r="35" spans="1:20" ht="13.5" thickBot="1" x14ac:dyDescent="0.3">
      <c r="A35" s="11"/>
      <c r="B35" s="11"/>
      <c r="C35" s="11"/>
      <c r="D35" s="11"/>
      <c r="E35" s="11"/>
      <c r="F35" s="11"/>
      <c r="G35" s="11"/>
      <c r="H35" s="11"/>
      <c r="I35" s="11"/>
      <c r="J35" s="16"/>
      <c r="K35" s="16"/>
      <c r="L35" s="16"/>
      <c r="M35" s="16"/>
      <c r="N35" s="17"/>
      <c r="O35" s="17"/>
      <c r="P35" s="11"/>
      <c r="Q35" s="11"/>
      <c r="R35" s="11"/>
      <c r="S35" s="11"/>
      <c r="T35" s="11"/>
    </row>
    <row r="36" spans="1:20" ht="19.5" thickBot="1" x14ac:dyDescent="0.3">
      <c r="A36" s="11"/>
      <c r="B36" s="81" t="s">
        <v>26</v>
      </c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3"/>
      <c r="R36" s="11"/>
      <c r="S36" s="11"/>
      <c r="T36" s="11"/>
    </row>
    <row r="37" spans="1:20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</row>
    <row r="38" spans="1:20" ht="13.5" thickBot="1" x14ac:dyDescent="0.3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</row>
    <row r="39" spans="1:20" ht="15.75" customHeight="1" x14ac:dyDescent="0.25">
      <c r="A39" s="12"/>
      <c r="B39" s="12"/>
      <c r="C39" s="100" t="s">
        <v>27</v>
      </c>
      <c r="D39" s="118"/>
      <c r="E39" s="118"/>
      <c r="F39" s="119"/>
      <c r="G39" s="11"/>
      <c r="H39" s="11"/>
      <c r="I39" s="116" t="s">
        <v>30</v>
      </c>
      <c r="J39" s="117"/>
      <c r="K39" s="11"/>
      <c r="L39" s="91" t="s">
        <v>27</v>
      </c>
      <c r="M39" s="92"/>
      <c r="N39" s="11"/>
      <c r="O39" s="97" t="s">
        <v>27</v>
      </c>
      <c r="P39" s="98"/>
      <c r="Q39" s="99"/>
      <c r="R39" s="11"/>
      <c r="S39" s="11"/>
      <c r="T39" s="11"/>
    </row>
    <row r="40" spans="1:20" ht="15.75" customHeight="1" thickBot="1" x14ac:dyDescent="0.3">
      <c r="A40" s="11"/>
      <c r="B40" s="11"/>
      <c r="C40" s="103" t="s">
        <v>4</v>
      </c>
      <c r="D40" s="104"/>
      <c r="E40" s="104"/>
      <c r="F40" s="105"/>
      <c r="G40" s="11"/>
      <c r="H40" s="11"/>
      <c r="I40" s="114" t="s">
        <v>5</v>
      </c>
      <c r="J40" s="115"/>
      <c r="K40" s="11"/>
      <c r="L40" s="93" t="s">
        <v>6</v>
      </c>
      <c r="M40" s="94"/>
      <c r="N40" s="11"/>
      <c r="O40" s="86" t="s">
        <v>7</v>
      </c>
      <c r="P40" s="87"/>
      <c r="Q40" s="88"/>
      <c r="R40" s="11"/>
      <c r="S40" s="11"/>
      <c r="T40" s="11"/>
    </row>
    <row r="41" spans="1:20" ht="64.5" thickBot="1" x14ac:dyDescent="0.3">
      <c r="A41" s="11"/>
      <c r="B41" s="11"/>
      <c r="C41" s="66" t="s">
        <v>2</v>
      </c>
      <c r="D41" s="66" t="s">
        <v>0</v>
      </c>
      <c r="E41" s="66" t="s">
        <v>8</v>
      </c>
      <c r="F41" s="66" t="s">
        <v>1</v>
      </c>
      <c r="G41" s="11"/>
      <c r="H41" s="11"/>
      <c r="I41" s="61" t="s">
        <v>9</v>
      </c>
      <c r="J41" s="61" t="s">
        <v>18</v>
      </c>
      <c r="K41" s="11"/>
      <c r="L41" s="106" t="s">
        <v>3</v>
      </c>
      <c r="M41" s="107"/>
      <c r="N41" s="11"/>
      <c r="O41" s="59" t="s">
        <v>19</v>
      </c>
      <c r="P41" s="59" t="s">
        <v>20</v>
      </c>
      <c r="Q41" s="59" t="s">
        <v>24</v>
      </c>
      <c r="R41" s="11"/>
      <c r="S41" s="11"/>
      <c r="T41" s="11"/>
    </row>
    <row r="42" spans="1:20" ht="12.75" customHeight="1" x14ac:dyDescent="0.25">
      <c r="A42" s="11"/>
      <c r="B42" s="112" t="s">
        <v>16</v>
      </c>
      <c r="C42" s="63"/>
      <c r="D42" s="64"/>
      <c r="E42" s="65"/>
      <c r="F42" s="73" t="str">
        <f>IF(AND(C42&lt;&gt;"",D42&lt;&gt;"",E42&lt;&gt;""),IF(E42&gt;=$E$47,"SI","NO"),"")</f>
        <v/>
      </c>
      <c r="G42" s="50" t="str">
        <f t="shared" ref="G42:G43" si="2">IF(F42&lt;&gt;"",IF(F42="NO",0,1),"")</f>
        <v/>
      </c>
      <c r="H42" s="11"/>
      <c r="I42" s="60"/>
      <c r="J42" s="62"/>
      <c r="K42" s="11"/>
      <c r="L42" s="108"/>
      <c r="M42" s="109"/>
      <c r="N42" s="11"/>
      <c r="O42" s="56"/>
      <c r="P42" s="57"/>
      <c r="Q42" s="58"/>
      <c r="R42" s="11"/>
      <c r="S42" s="11"/>
      <c r="T42" s="11"/>
    </row>
    <row r="43" spans="1:20" ht="13.5" thickBot="1" x14ac:dyDescent="0.3">
      <c r="A43" s="11"/>
      <c r="B43" s="113"/>
      <c r="C43" s="70"/>
      <c r="D43" s="71"/>
      <c r="E43" s="72"/>
      <c r="F43" s="5" t="str">
        <f>IF(AND(C43&lt;&gt;"",D43&lt;&gt;"",E43&lt;&gt;""),IF(E43&gt;=$E$47,"SI","NO"),"")</f>
        <v/>
      </c>
      <c r="G43" s="51" t="str">
        <f t="shared" si="2"/>
        <v/>
      </c>
      <c r="H43" s="18"/>
      <c r="I43" s="39"/>
      <c r="J43" s="40"/>
      <c r="K43" s="17"/>
      <c r="L43" s="110"/>
      <c r="M43" s="111"/>
      <c r="N43" s="17"/>
      <c r="O43" s="41"/>
      <c r="P43" s="42"/>
      <c r="Q43" s="48"/>
      <c r="R43" s="11"/>
      <c r="S43" s="11"/>
      <c r="T43" s="11"/>
    </row>
    <row r="44" spans="1:20" ht="16.5" customHeight="1" thickBot="1" x14ac:dyDescent="0.3">
      <c r="A44" s="11"/>
      <c r="B44" s="1" t="s">
        <v>10</v>
      </c>
      <c r="C44" s="36">
        <f>COUNTIFS(C42:C43,"&lt;&gt;",D42:D43,"&lt;&gt;",E42:E43,"&lt;&gt;")</f>
        <v>0</v>
      </c>
      <c r="D44" s="10">
        <f>SUMIFS(D42:D43,C42:C43,"&lt;&gt;",D42:D43,"&lt;&gt;",E42:E43,"&lt;&gt;")</f>
        <v>0</v>
      </c>
      <c r="E44" s="68">
        <f>SUMIFS(E42:E43,C42:C43,"&lt;&gt;",D42:D43,"&lt;&gt;",E42:E43,"&lt;&gt;")</f>
        <v>0</v>
      </c>
      <c r="F44" s="11"/>
      <c r="G44" s="11"/>
      <c r="H44" s="11"/>
      <c r="I44" s="55" t="s">
        <v>12</v>
      </c>
      <c r="J44" s="69">
        <f>SUMIFS(I42:I43,F42:F43,"SI")</f>
        <v>0</v>
      </c>
      <c r="K44" s="17"/>
      <c r="L44" s="3" t="s">
        <v>13</v>
      </c>
      <c r="M44" s="36">
        <f>COUNTIFS(F42:F43,"SI",L42:L43,"SI")</f>
        <v>0</v>
      </c>
      <c r="N44" s="17"/>
      <c r="O44" s="84" t="s">
        <v>25</v>
      </c>
      <c r="P44" s="85"/>
      <c r="Q44" s="69">
        <f>SUMIFS(Q42:Q43,F42:F43,"SI")</f>
        <v>0</v>
      </c>
      <c r="R44" s="11"/>
      <c r="S44" s="11"/>
      <c r="T44" s="11"/>
    </row>
    <row r="45" spans="1:20" ht="13.5" thickBot="1" x14ac:dyDescent="0.3">
      <c r="A45" s="11"/>
      <c r="B45" s="1" t="s">
        <v>11</v>
      </c>
      <c r="C45" s="36">
        <f>COUNTIFS(F42:F43,"SI")</f>
        <v>0</v>
      </c>
      <c r="D45" s="10">
        <f>SUMIFS(D42:D43,F42:F43,"SI")</f>
        <v>0</v>
      </c>
      <c r="E45" s="68">
        <f>SUMIFS(E42:E43,F42:F43,"SI")</f>
        <v>0</v>
      </c>
      <c r="F45" s="11"/>
      <c r="G45" s="11"/>
      <c r="H45" s="11"/>
      <c r="I45" s="2" t="s">
        <v>11</v>
      </c>
      <c r="J45" s="37">
        <f>COUNTIFS(F42:F43,"SI")</f>
        <v>0</v>
      </c>
      <c r="K45" s="17"/>
      <c r="L45" s="3" t="s">
        <v>11</v>
      </c>
      <c r="M45" s="38">
        <f>COUNTIFS(F42:F43,"SI")</f>
        <v>0</v>
      </c>
      <c r="N45" s="17"/>
      <c r="O45" s="84" t="s">
        <v>11</v>
      </c>
      <c r="P45" s="85"/>
      <c r="Q45" s="36">
        <f>COUNTIFS(F42:F43,"SI")</f>
        <v>0</v>
      </c>
      <c r="R45" s="11"/>
      <c r="S45" s="11"/>
      <c r="T45" s="11"/>
    </row>
    <row r="46" spans="1:20" ht="16.5" customHeight="1" thickBot="1" x14ac:dyDescent="0.3">
      <c r="A46" s="11"/>
      <c r="B46" s="123" t="s">
        <v>14</v>
      </c>
      <c r="C46" s="124"/>
      <c r="D46" s="125"/>
      <c r="E46" s="6">
        <f>IFERROR(E44/C44,0)</f>
        <v>0</v>
      </c>
      <c r="F46" s="11"/>
      <c r="G46" s="11"/>
      <c r="H46" s="11"/>
      <c r="I46" s="11"/>
      <c r="J46" s="16"/>
      <c r="K46" s="16"/>
      <c r="L46" s="16"/>
      <c r="M46" s="16"/>
      <c r="N46" s="17"/>
      <c r="O46" s="17"/>
      <c r="P46" s="11"/>
      <c r="Q46" s="11"/>
      <c r="R46" s="11"/>
      <c r="S46" s="11"/>
      <c r="T46" s="11"/>
    </row>
    <row r="47" spans="1:20" ht="13.5" thickBot="1" x14ac:dyDescent="0.3">
      <c r="A47" s="11"/>
      <c r="B47" s="126" t="s">
        <v>15</v>
      </c>
      <c r="C47" s="127"/>
      <c r="D47" s="128"/>
      <c r="E47" s="6">
        <f>E46-(E46*0.1)</f>
        <v>0</v>
      </c>
      <c r="F47" s="11"/>
      <c r="G47" s="11"/>
      <c r="H47" s="11"/>
      <c r="I47" s="11"/>
      <c r="J47" s="16"/>
      <c r="K47" s="16"/>
      <c r="L47" s="16"/>
      <c r="M47" s="16"/>
      <c r="N47" s="17"/>
      <c r="O47" s="17"/>
      <c r="P47" s="11"/>
      <c r="Q47" s="11"/>
      <c r="R47" s="11"/>
      <c r="S47" s="11"/>
      <c r="T47" s="11"/>
    </row>
    <row r="48" spans="1:20" x14ac:dyDescent="0.2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</row>
    <row r="49" spans="1:20" x14ac:dyDescent="0.25">
      <c r="A49" s="11"/>
      <c r="B49" s="11"/>
      <c r="C49" s="11"/>
      <c r="D49" s="11"/>
      <c r="E49" s="11"/>
      <c r="F49" s="11"/>
      <c r="G49" s="11"/>
      <c r="H49" s="11"/>
      <c r="I49" s="11"/>
      <c r="J49" s="16"/>
      <c r="K49" s="17"/>
      <c r="L49" s="17"/>
      <c r="M49" s="17"/>
      <c r="N49" s="17"/>
      <c r="O49" s="17"/>
      <c r="P49" s="11"/>
      <c r="Q49" s="11"/>
      <c r="R49" s="11"/>
      <c r="S49" s="11"/>
      <c r="T49" s="11"/>
    </row>
    <row r="50" spans="1:20" ht="13.5" thickBot="1" x14ac:dyDescent="0.3">
      <c r="A50" s="11"/>
      <c r="B50" s="11"/>
      <c r="C50" s="11"/>
      <c r="D50" s="11"/>
      <c r="E50" s="11"/>
      <c r="F50" s="11"/>
      <c r="G50" s="11"/>
      <c r="H50" s="11"/>
      <c r="I50" s="11"/>
      <c r="J50" s="16"/>
      <c r="K50" s="17"/>
      <c r="L50" s="17"/>
      <c r="M50" s="17"/>
      <c r="N50" s="17"/>
      <c r="O50" s="17"/>
      <c r="P50" s="11"/>
      <c r="Q50" s="11"/>
      <c r="R50" s="11"/>
      <c r="S50" s="11"/>
      <c r="T50" s="11"/>
    </row>
    <row r="51" spans="1:20" ht="13.5" thickBot="1" x14ac:dyDescent="0.3">
      <c r="A51" s="21"/>
      <c r="B51" s="22"/>
      <c r="C51" s="22"/>
      <c r="D51" s="22"/>
      <c r="E51" s="22"/>
      <c r="F51" s="22"/>
      <c r="G51" s="22"/>
      <c r="H51" s="22"/>
      <c r="I51" s="22"/>
      <c r="J51" s="26"/>
      <c r="K51" s="27"/>
      <c r="L51" s="27"/>
      <c r="M51" s="27"/>
      <c r="N51" s="27"/>
      <c r="O51" s="27"/>
      <c r="P51" s="22"/>
      <c r="Q51" s="22"/>
      <c r="R51" s="28"/>
      <c r="S51" s="11"/>
      <c r="T51" s="11"/>
    </row>
    <row r="52" spans="1:20" ht="26.25" customHeight="1" thickBot="1" x14ac:dyDescent="0.3">
      <c r="A52" s="23"/>
      <c r="B52" s="120" t="s">
        <v>29</v>
      </c>
      <c r="C52" s="121"/>
      <c r="D52" s="122"/>
      <c r="E52" s="79">
        <f>IFERROR((D45/C45)*(E45/C45),0)</f>
        <v>0</v>
      </c>
      <c r="F52" s="80"/>
      <c r="G52" s="29"/>
      <c r="H52" s="29"/>
      <c r="I52" s="53" t="s">
        <v>33</v>
      </c>
      <c r="J52" s="6">
        <f>IFERROR(IF(J45&lt;&gt;0,J44/J45,0),0)</f>
        <v>0</v>
      </c>
      <c r="K52" s="30"/>
      <c r="L52" s="54" t="s">
        <v>32</v>
      </c>
      <c r="M52" s="6">
        <f>IFERROR(SUM(M44,J25)/SUM(M45,J26),0)</f>
        <v>0</v>
      </c>
      <c r="N52" s="31"/>
      <c r="O52" s="129" t="s">
        <v>31</v>
      </c>
      <c r="P52" s="130"/>
      <c r="Q52" s="6">
        <f>IFERROR(SUM(Q44,N25)/SUM(Q45,N26),0)</f>
        <v>0</v>
      </c>
      <c r="R52" s="32"/>
      <c r="S52" s="11"/>
      <c r="T52" s="11"/>
    </row>
    <row r="53" spans="1:20" ht="13.5" thickBot="1" x14ac:dyDescent="0.3">
      <c r="A53" s="24"/>
      <c r="B53" s="25"/>
      <c r="C53" s="25"/>
      <c r="D53" s="25"/>
      <c r="E53" s="25"/>
      <c r="F53" s="25"/>
      <c r="G53" s="25"/>
      <c r="H53" s="25"/>
      <c r="I53" s="25"/>
      <c r="J53" s="33"/>
      <c r="K53" s="34"/>
      <c r="L53" s="34"/>
      <c r="M53" s="34"/>
      <c r="N53" s="34"/>
      <c r="O53" s="34"/>
      <c r="P53" s="25"/>
      <c r="Q53" s="25"/>
      <c r="R53" s="35"/>
      <c r="S53" s="11"/>
      <c r="T53" s="11"/>
    </row>
    <row r="54" spans="1:20" x14ac:dyDescent="0.25">
      <c r="A54" s="11"/>
      <c r="B54" s="11"/>
      <c r="C54" s="11"/>
      <c r="D54" s="11"/>
      <c r="E54" s="11"/>
      <c r="F54" s="11"/>
      <c r="G54" s="11"/>
      <c r="H54" s="11"/>
      <c r="I54" s="11"/>
      <c r="J54" s="17"/>
      <c r="K54" s="17"/>
      <c r="L54" s="17"/>
      <c r="M54" s="17"/>
      <c r="N54" s="17"/>
      <c r="O54" s="17"/>
      <c r="P54" s="11"/>
      <c r="Q54" s="11"/>
      <c r="R54" s="11"/>
      <c r="S54" s="11"/>
      <c r="T54" s="11"/>
    </row>
    <row r="55" spans="1:20" x14ac:dyDescent="0.25">
      <c r="A55" s="11"/>
      <c r="B55" s="11"/>
      <c r="C55" s="11"/>
      <c r="D55" s="11"/>
      <c r="E55" s="11"/>
      <c r="F55" s="11"/>
      <c r="G55" s="11"/>
      <c r="H55" s="11"/>
      <c r="I55" s="11"/>
      <c r="J55" s="16"/>
      <c r="K55" s="17"/>
      <c r="L55" s="17"/>
      <c r="M55" s="17"/>
      <c r="N55" s="17"/>
      <c r="O55" s="17"/>
      <c r="P55" s="11"/>
      <c r="Q55" s="11"/>
      <c r="R55" s="11"/>
      <c r="S55" s="11"/>
      <c r="T55" s="11"/>
    </row>
    <row r="56" spans="1:20" x14ac:dyDescent="0.25">
      <c r="A56" s="11"/>
      <c r="B56" s="11"/>
      <c r="C56" s="11"/>
      <c r="D56" s="11"/>
      <c r="E56" s="11"/>
      <c r="F56" s="11"/>
      <c r="G56" s="11"/>
      <c r="H56" s="11"/>
      <c r="I56" s="11"/>
      <c r="J56" s="16"/>
      <c r="K56" s="17"/>
      <c r="L56" s="17"/>
      <c r="M56" s="17"/>
      <c r="N56" s="17"/>
      <c r="O56" s="17"/>
      <c r="P56" s="11"/>
      <c r="Q56" s="11"/>
      <c r="R56" s="11"/>
      <c r="S56" s="11"/>
      <c r="T56" s="11"/>
    </row>
    <row r="57" spans="1:20" x14ac:dyDescent="0.25">
      <c r="A57" s="11"/>
      <c r="B57" s="11"/>
      <c r="C57" s="11"/>
      <c r="D57" s="11"/>
      <c r="E57" s="11"/>
      <c r="F57" s="11"/>
      <c r="G57" s="11"/>
      <c r="H57" s="11"/>
      <c r="I57" s="11"/>
      <c r="J57" s="16"/>
      <c r="K57" s="17"/>
      <c r="L57" s="17"/>
      <c r="M57" s="17"/>
      <c r="N57" s="17"/>
      <c r="O57" s="17"/>
      <c r="P57" s="11"/>
      <c r="Q57" s="11"/>
      <c r="R57" s="11"/>
      <c r="S57" s="11"/>
      <c r="T57" s="11"/>
    </row>
    <row r="58" spans="1:20" x14ac:dyDescent="0.25">
      <c r="A58" s="11"/>
      <c r="B58" s="11"/>
      <c r="C58" s="11"/>
      <c r="D58" s="11"/>
      <c r="E58" s="11"/>
      <c r="F58" s="11"/>
      <c r="G58" s="11"/>
      <c r="H58" s="11"/>
      <c r="I58" s="11"/>
      <c r="J58" s="16"/>
      <c r="K58" s="17"/>
      <c r="L58" s="17"/>
      <c r="M58" s="17"/>
      <c r="N58" s="17"/>
      <c r="O58" s="17"/>
      <c r="P58" s="11"/>
      <c r="Q58" s="11"/>
      <c r="R58" s="11"/>
      <c r="S58" s="11"/>
      <c r="T58" s="11"/>
    </row>
    <row r="59" spans="1:20" x14ac:dyDescent="0.25">
      <c r="A59" s="11"/>
      <c r="B59" s="11"/>
      <c r="C59" s="11"/>
      <c r="D59" s="11"/>
      <c r="E59" s="11"/>
      <c r="F59" s="11"/>
      <c r="G59" s="11"/>
      <c r="H59" s="11"/>
      <c r="I59" s="11"/>
      <c r="J59" s="16"/>
      <c r="K59" s="17"/>
      <c r="L59" s="17"/>
      <c r="M59" s="17"/>
      <c r="N59" s="17"/>
      <c r="O59" s="17"/>
      <c r="P59" s="11"/>
      <c r="Q59" s="11"/>
      <c r="R59" s="11"/>
      <c r="S59" s="11"/>
      <c r="T59" s="11"/>
    </row>
    <row r="60" spans="1:20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6"/>
      <c r="K60" s="17"/>
      <c r="L60" s="17"/>
      <c r="M60" s="17"/>
      <c r="N60" s="17"/>
      <c r="O60" s="17"/>
      <c r="P60" s="11"/>
      <c r="Q60" s="11"/>
      <c r="R60" s="11"/>
      <c r="S60" s="11"/>
      <c r="T60" s="11"/>
    </row>
    <row r="61" spans="1:20" x14ac:dyDescent="0.25">
      <c r="A61" s="11"/>
      <c r="B61" s="11"/>
      <c r="C61" s="11"/>
      <c r="D61" s="11"/>
      <c r="E61" s="11"/>
      <c r="F61" s="11"/>
      <c r="G61" s="11"/>
      <c r="H61" s="11"/>
      <c r="I61" s="11"/>
      <c r="J61" s="17"/>
      <c r="K61" s="17"/>
      <c r="L61" s="17"/>
      <c r="M61" s="17"/>
      <c r="N61" s="17"/>
      <c r="O61" s="17"/>
      <c r="P61" s="11"/>
      <c r="Q61" s="11"/>
      <c r="R61" s="11"/>
      <c r="S61" s="11"/>
      <c r="T61" s="11"/>
    </row>
    <row r="62" spans="1:20" x14ac:dyDescent="0.25">
      <c r="A62" s="11"/>
      <c r="B62" s="11"/>
      <c r="C62" s="11"/>
      <c r="D62" s="11"/>
      <c r="E62" s="11"/>
      <c r="F62" s="11"/>
      <c r="G62" s="11"/>
      <c r="H62" s="11"/>
      <c r="I62" s="11"/>
      <c r="J62" s="16"/>
      <c r="K62" s="17"/>
      <c r="L62" s="17"/>
      <c r="M62" s="17"/>
      <c r="N62" s="17"/>
      <c r="O62" s="17"/>
      <c r="P62" s="11"/>
      <c r="Q62" s="11"/>
      <c r="R62" s="11"/>
      <c r="S62" s="11"/>
      <c r="T62" s="11"/>
    </row>
    <row r="63" spans="1:20" x14ac:dyDescent="0.25">
      <c r="A63" s="11"/>
      <c r="B63" s="11"/>
      <c r="C63" s="11"/>
      <c r="D63" s="11"/>
      <c r="E63" s="11"/>
      <c r="F63" s="11"/>
      <c r="G63" s="11"/>
      <c r="H63" s="11"/>
      <c r="I63" s="11"/>
      <c r="J63" s="16"/>
      <c r="K63" s="17"/>
      <c r="L63" s="17"/>
      <c r="M63" s="17"/>
      <c r="N63" s="17"/>
      <c r="O63" s="17"/>
      <c r="P63" s="11"/>
      <c r="Q63" s="11"/>
      <c r="R63" s="11"/>
      <c r="S63" s="11"/>
      <c r="T63" s="11"/>
    </row>
    <row r="64" spans="1:20" x14ac:dyDescent="0.25">
      <c r="A64" s="11"/>
      <c r="B64" s="11"/>
      <c r="C64" s="11"/>
      <c r="D64" s="11"/>
      <c r="E64" s="11"/>
      <c r="F64" s="11"/>
      <c r="G64" s="11"/>
      <c r="H64" s="11"/>
      <c r="I64" s="11"/>
      <c r="J64" s="16"/>
      <c r="K64" s="17"/>
      <c r="L64" s="17"/>
      <c r="M64" s="17"/>
      <c r="N64" s="17"/>
      <c r="O64" s="17"/>
      <c r="P64" s="11"/>
      <c r="Q64" s="11"/>
      <c r="R64" s="11"/>
      <c r="S64" s="11"/>
      <c r="T64" s="11"/>
    </row>
    <row r="65" spans="1:20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6"/>
      <c r="K65" s="17"/>
      <c r="L65" s="17"/>
      <c r="M65" s="17"/>
      <c r="N65" s="17"/>
      <c r="O65" s="17"/>
      <c r="P65" s="11"/>
      <c r="Q65" s="11"/>
      <c r="R65" s="11"/>
      <c r="S65" s="11"/>
      <c r="T65" s="11"/>
    </row>
    <row r="66" spans="1:20" x14ac:dyDescent="0.25">
      <c r="A66" s="11"/>
      <c r="B66" s="11"/>
      <c r="C66" s="11"/>
      <c r="D66" s="11"/>
      <c r="E66" s="11"/>
      <c r="F66" s="11"/>
      <c r="G66" s="11"/>
      <c r="H66" s="11"/>
      <c r="I66" s="11"/>
      <c r="J66" s="16"/>
      <c r="K66" s="17"/>
      <c r="L66" s="17"/>
      <c r="M66" s="17"/>
      <c r="N66" s="17"/>
      <c r="O66" s="17"/>
      <c r="P66" s="11"/>
      <c r="Q66" s="11"/>
      <c r="R66" s="11"/>
      <c r="S66" s="11"/>
      <c r="T66" s="11"/>
    </row>
    <row r="67" spans="1:20" x14ac:dyDescent="0.25">
      <c r="A67" s="11"/>
      <c r="B67" s="11"/>
      <c r="C67" s="11"/>
      <c r="D67" s="11"/>
      <c r="E67" s="11"/>
      <c r="F67" s="11"/>
      <c r="G67" s="11"/>
      <c r="H67" s="11"/>
      <c r="I67" s="11"/>
      <c r="J67" s="16"/>
      <c r="K67" s="17"/>
      <c r="L67" s="17"/>
      <c r="M67" s="17"/>
      <c r="N67" s="17"/>
      <c r="O67" s="17"/>
      <c r="P67" s="11"/>
      <c r="Q67" s="11"/>
      <c r="R67" s="11"/>
      <c r="S67" s="11"/>
      <c r="T67" s="11"/>
    </row>
    <row r="68" spans="1:20" x14ac:dyDescent="0.25">
      <c r="A68" s="11"/>
      <c r="B68" s="11"/>
      <c r="C68" s="11"/>
      <c r="D68" s="11"/>
      <c r="E68" s="11"/>
      <c r="F68" s="11"/>
      <c r="G68" s="11"/>
      <c r="H68" s="11"/>
      <c r="I68" s="11"/>
      <c r="J68" s="16"/>
      <c r="K68" s="17"/>
      <c r="L68" s="17"/>
      <c r="M68" s="17"/>
      <c r="N68" s="17"/>
      <c r="O68" s="17"/>
      <c r="P68" s="11"/>
      <c r="Q68" s="11"/>
      <c r="R68" s="11"/>
      <c r="S68" s="11"/>
      <c r="T68" s="11"/>
    </row>
    <row r="69" spans="1:20" x14ac:dyDescent="0.25">
      <c r="A69" s="11"/>
      <c r="B69" s="11"/>
      <c r="C69" s="11"/>
      <c r="D69" s="11"/>
      <c r="E69" s="11"/>
      <c r="F69" s="11"/>
      <c r="G69" s="11"/>
      <c r="H69" s="11"/>
      <c r="I69" s="11"/>
      <c r="J69" s="16"/>
      <c r="K69" s="17"/>
      <c r="L69" s="17"/>
      <c r="M69" s="17"/>
      <c r="N69" s="17"/>
      <c r="O69" s="17"/>
      <c r="P69" s="11"/>
      <c r="Q69" s="11"/>
      <c r="R69" s="11"/>
      <c r="S69" s="11"/>
      <c r="T69" s="11"/>
    </row>
    <row r="70" spans="1:20" x14ac:dyDescent="0.25">
      <c r="A70" s="11"/>
      <c r="B70" s="11"/>
      <c r="C70" s="11"/>
      <c r="D70" s="11"/>
      <c r="E70" s="11"/>
      <c r="F70" s="11"/>
      <c r="G70" s="11"/>
      <c r="H70" s="11"/>
      <c r="I70" s="11"/>
      <c r="J70" s="16"/>
      <c r="K70" s="17"/>
      <c r="L70" s="17"/>
      <c r="M70" s="17"/>
      <c r="N70" s="17"/>
      <c r="O70" s="17"/>
      <c r="P70" s="11"/>
      <c r="Q70" s="11"/>
      <c r="R70" s="11"/>
      <c r="S70" s="11"/>
      <c r="T70" s="11"/>
    </row>
    <row r="71" spans="1:20" x14ac:dyDescent="0.25">
      <c r="A71" s="11"/>
      <c r="B71" s="11"/>
      <c r="C71" s="11"/>
      <c r="D71" s="11"/>
      <c r="E71" s="11"/>
      <c r="F71" s="11"/>
      <c r="G71" s="11"/>
      <c r="H71" s="11"/>
      <c r="I71" s="11"/>
      <c r="J71" s="16"/>
      <c r="K71" s="17"/>
      <c r="L71" s="17"/>
      <c r="M71" s="17"/>
      <c r="N71" s="17"/>
      <c r="O71" s="17"/>
      <c r="P71" s="11"/>
      <c r="Q71" s="11"/>
      <c r="R71" s="11"/>
      <c r="S71" s="11"/>
      <c r="T71" s="11"/>
    </row>
    <row r="72" spans="1:20" x14ac:dyDescent="0.25">
      <c r="A72" s="11"/>
      <c r="B72" s="11"/>
      <c r="C72" s="11"/>
      <c r="D72" s="11"/>
      <c r="E72" s="11"/>
      <c r="F72" s="11"/>
      <c r="G72" s="11"/>
      <c r="H72" s="11"/>
      <c r="I72" s="11"/>
      <c r="J72" s="16"/>
      <c r="K72" s="17"/>
      <c r="L72" s="17"/>
      <c r="M72" s="17"/>
      <c r="N72" s="17"/>
      <c r="O72" s="17"/>
      <c r="P72" s="11"/>
      <c r="Q72" s="11"/>
      <c r="R72" s="11"/>
      <c r="S72" s="11"/>
      <c r="T72" s="11"/>
    </row>
    <row r="73" spans="1:20" x14ac:dyDescent="0.25">
      <c r="A73" s="11"/>
      <c r="B73" s="11"/>
      <c r="C73" s="11"/>
      <c r="D73" s="11"/>
      <c r="E73" s="11"/>
      <c r="F73" s="11"/>
      <c r="G73" s="11"/>
      <c r="H73" s="11"/>
      <c r="I73" s="11"/>
      <c r="J73" s="16"/>
      <c r="K73" s="17"/>
      <c r="L73" s="17"/>
      <c r="M73" s="17"/>
      <c r="N73" s="17"/>
      <c r="O73" s="17"/>
      <c r="P73" s="11"/>
      <c r="Q73" s="11"/>
      <c r="R73" s="11"/>
      <c r="S73" s="11"/>
      <c r="T73" s="11"/>
    </row>
    <row r="74" spans="1:20" x14ac:dyDescent="0.25">
      <c r="A74" s="11"/>
      <c r="B74" s="11"/>
      <c r="C74" s="11"/>
      <c r="D74" s="11"/>
      <c r="E74" s="11"/>
      <c r="F74" s="11"/>
      <c r="G74" s="11"/>
      <c r="H74" s="11"/>
      <c r="I74" s="11"/>
      <c r="J74" s="16"/>
      <c r="K74" s="17"/>
      <c r="L74" s="17"/>
      <c r="M74" s="17"/>
      <c r="N74" s="17"/>
      <c r="O74" s="17"/>
      <c r="P74" s="11"/>
      <c r="Q74" s="11"/>
      <c r="R74" s="11"/>
      <c r="S74" s="11"/>
      <c r="T74" s="11"/>
    </row>
    <row r="75" spans="1:20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6"/>
      <c r="K75" s="17"/>
      <c r="L75" s="17"/>
      <c r="M75" s="17"/>
      <c r="N75" s="17"/>
      <c r="O75" s="17"/>
      <c r="P75" s="11"/>
      <c r="Q75" s="11"/>
      <c r="R75" s="11"/>
      <c r="S75" s="11"/>
      <c r="T75" s="11"/>
    </row>
    <row r="76" spans="1:20" x14ac:dyDescent="0.25">
      <c r="A76" s="11"/>
      <c r="B76" s="11"/>
      <c r="C76" s="11"/>
      <c r="D76" s="11"/>
      <c r="E76" s="11"/>
      <c r="F76" s="11"/>
      <c r="G76" s="11"/>
      <c r="H76" s="11"/>
      <c r="I76" s="11"/>
      <c r="J76" s="16"/>
      <c r="K76" s="17"/>
      <c r="L76" s="17"/>
      <c r="M76" s="17"/>
      <c r="N76" s="17"/>
      <c r="O76" s="17"/>
      <c r="P76" s="11"/>
      <c r="Q76" s="11"/>
      <c r="R76" s="11"/>
      <c r="S76" s="11"/>
      <c r="T76" s="11"/>
    </row>
    <row r="77" spans="1:20" x14ac:dyDescent="0.25">
      <c r="A77" s="11"/>
      <c r="B77" s="11"/>
      <c r="C77" s="11"/>
      <c r="D77" s="11"/>
      <c r="E77" s="11"/>
      <c r="F77" s="11"/>
      <c r="G77" s="11"/>
      <c r="H77" s="11"/>
      <c r="I77" s="11"/>
      <c r="J77" s="16"/>
      <c r="K77" s="17"/>
      <c r="L77" s="17"/>
      <c r="M77" s="17"/>
      <c r="N77" s="17"/>
      <c r="O77" s="17"/>
      <c r="P77" s="11"/>
      <c r="Q77" s="11"/>
      <c r="R77" s="11"/>
      <c r="S77" s="11"/>
      <c r="T77" s="11"/>
    </row>
    <row r="78" spans="1:20" x14ac:dyDescent="0.25">
      <c r="A78" s="11"/>
      <c r="B78" s="11"/>
      <c r="C78" s="11"/>
      <c r="D78" s="11"/>
      <c r="E78" s="11"/>
      <c r="F78" s="11"/>
      <c r="G78" s="11"/>
      <c r="H78" s="11"/>
      <c r="I78" s="11"/>
      <c r="J78" s="16"/>
      <c r="K78" s="17"/>
      <c r="L78" s="17"/>
      <c r="M78" s="17"/>
      <c r="N78" s="17"/>
      <c r="O78" s="17"/>
      <c r="P78" s="11"/>
      <c r="Q78" s="11"/>
      <c r="R78" s="11"/>
      <c r="S78" s="11"/>
      <c r="T78" s="11"/>
    </row>
    <row r="79" spans="1:20" x14ac:dyDescent="0.25">
      <c r="A79" s="11"/>
      <c r="B79" s="11"/>
      <c r="C79" s="11"/>
      <c r="D79" s="11"/>
      <c r="E79" s="11"/>
      <c r="F79" s="11"/>
      <c r="G79" s="11"/>
      <c r="H79" s="11"/>
      <c r="I79" s="11"/>
      <c r="J79" s="16"/>
      <c r="K79" s="17"/>
      <c r="L79" s="17"/>
      <c r="M79" s="17"/>
      <c r="N79" s="17"/>
      <c r="O79" s="17"/>
      <c r="P79" s="11"/>
      <c r="Q79" s="11"/>
      <c r="R79" s="11"/>
      <c r="S79" s="11"/>
      <c r="T79" s="11"/>
    </row>
    <row r="80" spans="1:20" x14ac:dyDescent="0.25">
      <c r="A80" s="11"/>
      <c r="B80" s="11"/>
      <c r="C80" s="11"/>
      <c r="D80" s="11"/>
      <c r="E80" s="11"/>
      <c r="F80" s="11"/>
      <c r="G80" s="11"/>
      <c r="H80" s="11"/>
      <c r="I80" s="11"/>
      <c r="J80" s="16"/>
      <c r="K80" s="17"/>
      <c r="L80" s="17"/>
      <c r="M80" s="17"/>
      <c r="N80" s="17"/>
      <c r="O80" s="17"/>
      <c r="P80" s="11"/>
      <c r="Q80" s="11"/>
      <c r="R80" s="11"/>
      <c r="S80" s="11"/>
      <c r="T80" s="11"/>
    </row>
    <row r="81" spans="1:20" x14ac:dyDescent="0.25">
      <c r="A81" s="11"/>
      <c r="B81" s="11"/>
      <c r="C81" s="11"/>
      <c r="D81" s="11"/>
      <c r="E81" s="11"/>
      <c r="F81" s="11"/>
      <c r="G81" s="11"/>
      <c r="H81" s="11"/>
      <c r="I81" s="11"/>
      <c r="J81" s="16"/>
      <c r="K81" s="17"/>
      <c r="L81" s="17"/>
      <c r="M81" s="17"/>
      <c r="N81" s="17"/>
      <c r="O81" s="17"/>
      <c r="P81" s="11"/>
      <c r="Q81" s="11"/>
      <c r="R81" s="11"/>
      <c r="S81" s="11"/>
      <c r="T81" s="11"/>
    </row>
    <row r="82" spans="1:20" x14ac:dyDescent="0.25">
      <c r="A82" s="11"/>
      <c r="B82" s="11"/>
      <c r="C82" s="11"/>
      <c r="D82" s="11"/>
      <c r="E82" s="11"/>
      <c r="F82" s="11"/>
      <c r="G82" s="11"/>
      <c r="H82" s="11"/>
      <c r="I82" s="11"/>
      <c r="J82" s="16"/>
      <c r="K82" s="17"/>
      <c r="L82" s="17"/>
      <c r="M82" s="17"/>
      <c r="N82" s="17"/>
      <c r="O82" s="17"/>
      <c r="P82" s="11"/>
      <c r="Q82" s="11"/>
      <c r="R82" s="11"/>
      <c r="S82" s="11"/>
      <c r="T82" s="11"/>
    </row>
    <row r="83" spans="1:20" x14ac:dyDescent="0.25">
      <c r="A83" s="11"/>
      <c r="B83" s="11"/>
      <c r="C83" s="11"/>
      <c r="D83" s="11"/>
      <c r="E83" s="11"/>
      <c r="F83" s="11"/>
      <c r="G83" s="11"/>
      <c r="H83" s="11"/>
      <c r="I83" s="11"/>
      <c r="J83" s="16"/>
      <c r="K83" s="17"/>
      <c r="L83" s="17"/>
      <c r="M83" s="17"/>
      <c r="N83" s="17"/>
      <c r="O83" s="17"/>
      <c r="P83" s="11"/>
      <c r="Q83" s="11"/>
      <c r="R83" s="11"/>
      <c r="S83" s="11"/>
      <c r="T83" s="11"/>
    </row>
    <row r="84" spans="1:20" x14ac:dyDescent="0.25">
      <c r="A84" s="11"/>
      <c r="B84" s="11"/>
      <c r="C84" s="11"/>
      <c r="D84" s="11"/>
      <c r="E84" s="11"/>
      <c r="F84" s="11"/>
      <c r="G84" s="11"/>
      <c r="H84" s="11"/>
      <c r="I84" s="11"/>
      <c r="J84" s="16"/>
      <c r="K84" s="17"/>
      <c r="L84" s="17"/>
      <c r="M84" s="17"/>
      <c r="N84" s="17"/>
      <c r="O84" s="17"/>
      <c r="P84" s="11"/>
      <c r="Q84" s="11"/>
      <c r="R84" s="11"/>
      <c r="S84" s="11"/>
      <c r="T84" s="11"/>
    </row>
    <row r="85" spans="1:20" x14ac:dyDescent="0.25">
      <c r="A85" s="11"/>
      <c r="B85" s="11"/>
      <c r="C85" s="11"/>
      <c r="D85" s="11"/>
      <c r="E85" s="11"/>
      <c r="F85" s="11"/>
      <c r="G85" s="11"/>
      <c r="H85" s="11"/>
      <c r="I85" s="11"/>
      <c r="J85" s="16"/>
      <c r="K85" s="17"/>
      <c r="L85" s="17"/>
      <c r="M85" s="17"/>
      <c r="N85" s="17"/>
      <c r="O85" s="17"/>
      <c r="P85" s="11"/>
      <c r="Q85" s="11"/>
      <c r="R85" s="11"/>
      <c r="S85" s="11"/>
      <c r="T85" s="11"/>
    </row>
    <row r="86" spans="1:20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6"/>
      <c r="K86" s="17"/>
      <c r="L86" s="17"/>
      <c r="M86" s="17"/>
      <c r="N86" s="17"/>
      <c r="O86" s="17"/>
      <c r="P86" s="11"/>
      <c r="Q86" s="11"/>
      <c r="R86" s="11"/>
      <c r="S86" s="11"/>
      <c r="T86" s="11"/>
    </row>
    <row r="87" spans="1:20" x14ac:dyDescent="0.25">
      <c r="A87" s="11"/>
      <c r="B87" s="11"/>
      <c r="C87" s="11"/>
      <c r="D87" s="11"/>
      <c r="E87" s="11"/>
      <c r="F87" s="11"/>
      <c r="G87" s="11"/>
      <c r="H87" s="11"/>
      <c r="I87" s="11"/>
      <c r="J87" s="16"/>
      <c r="K87" s="17"/>
      <c r="L87" s="17"/>
      <c r="M87" s="17"/>
      <c r="N87" s="17"/>
      <c r="O87" s="17"/>
      <c r="P87" s="11"/>
      <c r="Q87" s="11"/>
      <c r="R87" s="11"/>
      <c r="S87" s="11"/>
      <c r="T87" s="11"/>
    </row>
    <row r="88" spans="1:20" x14ac:dyDescent="0.25">
      <c r="A88" s="11"/>
      <c r="B88" s="11"/>
      <c r="C88" s="11"/>
      <c r="D88" s="11"/>
      <c r="E88" s="11"/>
      <c r="F88" s="11"/>
      <c r="G88" s="11"/>
      <c r="H88" s="11"/>
      <c r="I88" s="11"/>
      <c r="J88" s="16"/>
      <c r="K88" s="17"/>
      <c r="L88" s="17"/>
      <c r="M88" s="17"/>
      <c r="N88" s="17"/>
      <c r="O88" s="17"/>
      <c r="P88" s="11"/>
      <c r="Q88" s="11"/>
      <c r="R88" s="11"/>
      <c r="S88" s="11"/>
      <c r="T88" s="11"/>
    </row>
    <row r="89" spans="1:20" x14ac:dyDescent="0.25">
      <c r="A89" s="11"/>
      <c r="B89" s="11"/>
      <c r="C89" s="11"/>
      <c r="D89" s="11"/>
      <c r="E89" s="11"/>
      <c r="F89" s="11"/>
      <c r="G89" s="11"/>
      <c r="H89" s="11"/>
      <c r="I89" s="11"/>
      <c r="J89" s="16"/>
      <c r="K89" s="17"/>
      <c r="L89" s="17"/>
      <c r="M89" s="17"/>
      <c r="N89" s="17"/>
      <c r="O89" s="17"/>
      <c r="P89" s="11"/>
      <c r="Q89" s="11"/>
      <c r="R89" s="11"/>
      <c r="S89" s="11"/>
      <c r="T89" s="11"/>
    </row>
    <row r="90" spans="1:20" x14ac:dyDescent="0.25">
      <c r="A90" s="11"/>
      <c r="B90" s="11"/>
      <c r="C90" s="11"/>
      <c r="D90" s="11"/>
      <c r="E90" s="11"/>
      <c r="F90" s="11"/>
      <c r="G90" s="11"/>
      <c r="H90" s="11"/>
      <c r="I90" s="11"/>
      <c r="J90" s="16"/>
      <c r="K90" s="17"/>
      <c r="L90" s="17"/>
      <c r="M90" s="17"/>
      <c r="N90" s="17"/>
      <c r="O90" s="17"/>
      <c r="P90" s="11"/>
      <c r="Q90" s="11"/>
      <c r="R90" s="11"/>
      <c r="S90" s="11"/>
      <c r="T90" s="11"/>
    </row>
    <row r="91" spans="1:20" x14ac:dyDescent="0.25">
      <c r="A91" s="11"/>
      <c r="B91" s="11"/>
      <c r="C91" s="11"/>
      <c r="D91" s="11"/>
      <c r="E91" s="11"/>
      <c r="F91" s="11"/>
      <c r="G91" s="11"/>
      <c r="H91" s="11"/>
      <c r="I91" s="11"/>
      <c r="J91" s="16"/>
      <c r="K91" s="17"/>
      <c r="L91" s="17"/>
      <c r="M91" s="17"/>
      <c r="N91" s="17"/>
      <c r="O91" s="17"/>
      <c r="P91" s="11"/>
      <c r="Q91" s="11"/>
      <c r="R91" s="11"/>
      <c r="S91" s="11"/>
      <c r="T91" s="11"/>
    </row>
    <row r="92" spans="1:20" x14ac:dyDescent="0.25">
      <c r="A92" s="11"/>
      <c r="B92" s="11"/>
      <c r="C92" s="11"/>
      <c r="D92" s="11"/>
      <c r="E92" s="11"/>
      <c r="F92" s="11"/>
      <c r="G92" s="11"/>
      <c r="H92" s="11"/>
      <c r="I92" s="11"/>
      <c r="J92" s="16"/>
      <c r="K92" s="17"/>
      <c r="L92" s="17"/>
      <c r="M92" s="17"/>
      <c r="N92" s="17"/>
      <c r="O92" s="17"/>
      <c r="P92" s="11"/>
      <c r="Q92" s="11"/>
      <c r="R92" s="11"/>
      <c r="S92" s="11"/>
      <c r="T92" s="11"/>
    </row>
    <row r="93" spans="1:20" x14ac:dyDescent="0.25">
      <c r="A93" s="11"/>
      <c r="B93" s="11"/>
      <c r="C93" s="11"/>
      <c r="D93" s="11"/>
      <c r="E93" s="11"/>
      <c r="F93" s="11"/>
      <c r="G93" s="11"/>
      <c r="H93" s="11"/>
      <c r="I93" s="11"/>
      <c r="J93" s="16"/>
      <c r="K93" s="17"/>
      <c r="L93" s="17"/>
      <c r="M93" s="17"/>
      <c r="N93" s="17"/>
      <c r="O93" s="17"/>
      <c r="P93" s="11"/>
      <c r="Q93" s="11"/>
      <c r="R93" s="11"/>
      <c r="S93" s="11"/>
      <c r="T93" s="11"/>
    </row>
    <row r="94" spans="1:20" x14ac:dyDescent="0.25">
      <c r="A94" s="11"/>
      <c r="B94" s="11"/>
      <c r="C94" s="11"/>
      <c r="D94" s="11"/>
      <c r="E94" s="11"/>
      <c r="F94" s="11"/>
      <c r="G94" s="11"/>
      <c r="H94" s="11"/>
      <c r="I94" s="11"/>
      <c r="J94" s="16"/>
      <c r="K94" s="17"/>
      <c r="L94" s="17"/>
      <c r="M94" s="17"/>
      <c r="N94" s="17"/>
      <c r="O94" s="17"/>
      <c r="P94" s="11"/>
      <c r="Q94" s="11"/>
      <c r="R94" s="11"/>
      <c r="S94" s="11"/>
      <c r="T94" s="11"/>
    </row>
    <row r="95" spans="1:20" x14ac:dyDescent="0.2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</row>
  </sheetData>
  <sheetProtection password="DA91" sheet="1" selectLockedCells="1"/>
  <mergeCells count="52">
    <mergeCell ref="E52:F52"/>
    <mergeCell ref="L26:M26"/>
    <mergeCell ref="O39:Q39"/>
    <mergeCell ref="L39:M39"/>
    <mergeCell ref="I39:J39"/>
    <mergeCell ref="C39:F39"/>
    <mergeCell ref="B52:D52"/>
    <mergeCell ref="O44:P44"/>
    <mergeCell ref="O45:P45"/>
    <mergeCell ref="B46:D46"/>
    <mergeCell ref="B47:D47"/>
    <mergeCell ref="O52:P52"/>
    <mergeCell ref="B42:B43"/>
    <mergeCell ref="B27:D27"/>
    <mergeCell ref="B28:D28"/>
    <mergeCell ref="B33:D33"/>
    <mergeCell ref="B9:B24"/>
    <mergeCell ref="B36:Q36"/>
    <mergeCell ref="C40:F40"/>
    <mergeCell ref="I40:J40"/>
    <mergeCell ref="L40:M40"/>
    <mergeCell ref="O40:Q40"/>
    <mergeCell ref="I9:J9"/>
    <mergeCell ref="I10:J10"/>
    <mergeCell ref="I20:J20"/>
    <mergeCell ref="I21:J21"/>
    <mergeCell ref="I22:J22"/>
    <mergeCell ref="I19:J19"/>
    <mergeCell ref="I16:J16"/>
    <mergeCell ref="I17:J17"/>
    <mergeCell ref="I18:J18"/>
    <mergeCell ref="L41:M41"/>
    <mergeCell ref="L42:M42"/>
    <mergeCell ref="L43:M43"/>
    <mergeCell ref="I23:J23"/>
    <mergeCell ref="I24:J24"/>
    <mergeCell ref="B2:Q2"/>
    <mergeCell ref="E33:F33"/>
    <mergeCell ref="B4:Q4"/>
    <mergeCell ref="L25:M25"/>
    <mergeCell ref="L7:N7"/>
    <mergeCell ref="I8:J8"/>
    <mergeCell ref="I6:J6"/>
    <mergeCell ref="I7:J7"/>
    <mergeCell ref="I11:J11"/>
    <mergeCell ref="I12:J12"/>
    <mergeCell ref="L6:N6"/>
    <mergeCell ref="C6:F6"/>
    <mergeCell ref="C7:F7"/>
    <mergeCell ref="I13:J13"/>
    <mergeCell ref="I14:J14"/>
    <mergeCell ref="I15:J15"/>
  </mergeCells>
  <conditionalFormatting sqref="L9:N9 I9:I24 N10:N24">
    <cfRule type="expression" dxfId="11" priority="33">
      <formula>$F$9&lt;&gt;"SI"</formula>
    </cfRule>
  </conditionalFormatting>
  <conditionalFormatting sqref="L10:M10">
    <cfRule type="expression" dxfId="10" priority="32">
      <formula>$F$10&lt;&gt;"SI"</formula>
    </cfRule>
  </conditionalFormatting>
  <conditionalFormatting sqref="L11:M11">
    <cfRule type="expression" dxfId="9" priority="31">
      <formula>$F$11&lt;&gt;"SI"</formula>
    </cfRule>
  </conditionalFormatting>
  <conditionalFormatting sqref="L12:M18">
    <cfRule type="expression" dxfId="8" priority="30">
      <formula>$F$12&lt;&gt;"SI"</formula>
    </cfRule>
  </conditionalFormatting>
  <conditionalFormatting sqref="L19:M19">
    <cfRule type="expression" dxfId="7" priority="29">
      <formula>$F$19&lt;&gt;"SI"</formula>
    </cfRule>
  </conditionalFormatting>
  <conditionalFormatting sqref="L20:M20">
    <cfRule type="expression" dxfId="6" priority="28">
      <formula>$F$20&lt;&gt;"SI"</formula>
    </cfRule>
  </conditionalFormatting>
  <conditionalFormatting sqref="L21:M21">
    <cfRule type="expression" dxfId="5" priority="27">
      <formula>$F$21&lt;&gt;"SI"</formula>
    </cfRule>
  </conditionalFormatting>
  <conditionalFormatting sqref="L22:M22">
    <cfRule type="expression" dxfId="4" priority="26">
      <formula>$F$22&lt;&gt;"SI"</formula>
    </cfRule>
  </conditionalFormatting>
  <conditionalFormatting sqref="L23:M23">
    <cfRule type="expression" dxfId="3" priority="25">
      <formula>$F$23&lt;&gt;"SI"</formula>
    </cfRule>
  </conditionalFormatting>
  <conditionalFormatting sqref="L24:M24">
    <cfRule type="expression" dxfId="2" priority="23">
      <formula>$F$24&lt;&gt;"SI"</formula>
    </cfRule>
  </conditionalFormatting>
  <conditionalFormatting sqref="I42:J42 L42 O42:Q42">
    <cfRule type="expression" dxfId="1" priority="16">
      <formula>$F$42&lt;&gt;"SI"</formula>
    </cfRule>
  </conditionalFormatting>
  <conditionalFormatting sqref="I43:J43 L43 O43:Q43">
    <cfRule type="expression" dxfId="0" priority="15">
      <formula>$F$43&lt;&gt;"SI"</formula>
    </cfRule>
  </conditionalFormatting>
  <conditionalFormatting sqref="H43">
    <cfRule type="iconSet" priority="194">
      <iconSet iconSet="3Symbols2" showValue="0">
        <cfvo type="percent" val="0"/>
        <cfvo type="percent" val="33"/>
        <cfvo type="percent" val="67"/>
      </iconSet>
    </cfRule>
  </conditionalFormatting>
  <conditionalFormatting sqref="G42:G43">
    <cfRule type="iconSet" priority="195">
      <iconSet iconSet="3Symbols2" showValue="0">
        <cfvo type="percent" val="0"/>
        <cfvo type="percent" val="33"/>
        <cfvo type="percent" val="67"/>
      </iconSet>
    </cfRule>
  </conditionalFormatting>
  <conditionalFormatting sqref="G9:H24">
    <cfRule type="iconSet" priority="196">
      <iconSet iconSet="3Symbols2" showValue="0">
        <cfvo type="percent" val="0"/>
        <cfvo type="percent" val="33"/>
        <cfvo type="percent" val="67"/>
      </iconSet>
    </cfRule>
  </conditionalFormatting>
  <dataValidations count="4">
    <dataValidation type="decimal" allowBlank="1" showErrorMessage="1" errorTitle="Dato incorrecto" error="Debe introducir un valor numérico superior a 0." sqref="D42:D43 D9:D24">
      <formula1>0.00001</formula1>
      <formula2>1000</formula2>
    </dataValidation>
    <dataValidation type="whole" allowBlank="1" showInputMessage="1" showErrorMessage="1" error="Debe introducir un valor numérico entero superior a 0." sqref="E42:E43 I42:I43 E9:E24">
      <formula1>0</formula1>
      <formula2>10000000</formula2>
    </dataValidation>
    <dataValidation type="custom" allowBlank="1" showInputMessage="1" showErrorMessage="1" errorTitle="Error en celda" error="La celda sólo admite el valor SI o NO" sqref="L42:M43 I9:J24">
      <formula1>(OR(I9="SI",I9="NO"))</formula1>
    </dataValidation>
    <dataValidation type="whole" allowBlank="1" showInputMessage="1" showErrorMessage="1" error="Debe introducir un valor numérico entero superior a 0." sqref="Q42:Q43 N9:N24">
      <formula1>0</formula1>
      <formula2>10000000000</formula2>
    </dataValidation>
  </dataValidations>
  <pageMargins left="0.7" right="0.7" top="0.75" bottom="0.75" header="0.3" footer="0.3"/>
  <pageSetup paperSize="9" scale="7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C8"/>
  <sheetViews>
    <sheetView topLeftCell="A4" zoomScale="80" zoomScaleNormal="80" workbookViewId="0">
      <selection activeCell="B27" sqref="B27"/>
    </sheetView>
  </sheetViews>
  <sheetFormatPr baseColWidth="10" defaultRowHeight="15" x14ac:dyDescent="0.25"/>
  <cols>
    <col min="2" max="2" width="60.28515625" customWidth="1"/>
    <col min="3" max="3" width="106.7109375" customWidth="1"/>
  </cols>
  <sheetData>
    <row r="6" spans="2:3" x14ac:dyDescent="0.25">
      <c r="B6" s="75" t="s">
        <v>22</v>
      </c>
      <c r="C6" s="75" t="s">
        <v>23</v>
      </c>
    </row>
    <row r="7" spans="2:3" ht="87" customHeight="1" x14ac:dyDescent="0.25">
      <c r="B7" s="131" t="s">
        <v>36</v>
      </c>
      <c r="C7" s="74" t="s">
        <v>21</v>
      </c>
    </row>
    <row r="8" spans="2:3" ht="69" customHeight="1" x14ac:dyDescent="0.25">
      <c r="B8" s="131"/>
      <c r="C8" s="74" t="s">
        <v>35</v>
      </c>
    </row>
  </sheetData>
  <sheetProtection password="DA91" sheet="1" objects="1" scenarios="1"/>
  <mergeCells count="1">
    <mergeCell ref="B7:B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VALORACIÓN ESPECIALISTAS</vt:lpstr>
      <vt:lpstr>ACTIVIDADES VALORACIÓN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2019-04-30T15:05:17Z</dcterms:modified>
</cp:coreProperties>
</file>